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Olagunju Abiodun\Downloads\Q4 2025 FTS\"/>
    </mc:Choice>
  </mc:AlternateContent>
  <xr:revisionPtr revIDLastSave="0" documentId="13_ncr:1_{6BFCDC08-328F-49A2-A0A7-6177CABB1DBB}" xr6:coauthVersionLast="47" xr6:coauthVersionMax="47" xr10:uidLastSave="{00000000-0000-0000-0000-000000000000}"/>
  <bookViews>
    <workbookView xWindow="-110" yWindow="-110" windowWidth="19420" windowHeight="10300" firstSheet="3" activeTab="6" xr2:uid="{00000000-000D-0000-FFFF-FFFF00000000}"/>
  </bookViews>
  <sheets>
    <sheet name="PRODUCT RANKING" sheetId="1" r:id="rId1"/>
    <sheet name="COUNTRY RANKING" sheetId="2" r:id="rId2"/>
    <sheet name="RE-EXPORT TABLE" sheetId="3" r:id="rId3"/>
    <sheet name="TABLE 1" sheetId="4" r:id="rId4"/>
    <sheet name="TABLE 2" sheetId="5" r:id="rId5"/>
    <sheet name="TABLE 3" sheetId="6" r:id="rId6"/>
    <sheet name="TABLE 4" sheetId="7" r:id="rId7"/>
    <sheet name="TABLE 5" sheetId="8" r:id="rId8"/>
    <sheet name="TABLE 5B" sheetId="25" r:id="rId9"/>
    <sheet name="TABLE 5C" sheetId="10" r:id="rId10"/>
    <sheet name="TABLE 6" sheetId="26" r:id="rId11"/>
    <sheet name="TABLE 7" sheetId="12" r:id="rId12"/>
    <sheet name="TABLE 8" sheetId="13" r:id="rId13"/>
    <sheet name="TABLE 9" sheetId="14" r:id="rId14"/>
    <sheet name="TABLE 10" sheetId="15" r:id="rId15"/>
    <sheet name="TABLE 13" sheetId="16" r:id="rId16"/>
    <sheet name="TABLE 14" sheetId="17" r:id="rId17"/>
    <sheet name="TABLE 14A" sheetId="18" r:id="rId18"/>
    <sheet name="TABLE 15" sheetId="19" r:id="rId19"/>
    <sheet name="TABLE 16" sheetId="20" r:id="rId20"/>
    <sheet name="TABLE 17" sheetId="21" r:id="rId21"/>
    <sheet name="TABLE 18" sheetId="22" r:id="rId22"/>
    <sheet name="TABLE 19" sheetId="23" r:id="rId23"/>
    <sheet name="TABLE 20" sheetId="24" r:id="rId24"/>
  </sheets>
  <definedNames>
    <definedName name="OLE_LINK5" localSheetId="18">'TABLE 15'!$E$38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0" i="26" l="1"/>
  <c r="L10" i="26"/>
  <c r="K10" i="26"/>
  <c r="J10" i="26"/>
  <c r="I10" i="26"/>
  <c r="H10" i="26"/>
  <c r="G10" i="26"/>
  <c r="F10" i="26"/>
  <c r="E10" i="26"/>
  <c r="D10" i="26"/>
  <c r="C10" i="26"/>
  <c r="G6" i="23" l="1"/>
  <c r="G7" i="23"/>
  <c r="G8" i="23"/>
  <c r="C9" i="23"/>
  <c r="D9" i="23"/>
  <c r="E9" i="23"/>
  <c r="F9" i="23"/>
  <c r="G5" i="23" s="1"/>
  <c r="G9" i="23" s="1"/>
  <c r="C17" i="23"/>
  <c r="D17" i="23"/>
  <c r="E17" i="23"/>
  <c r="F17" i="23"/>
  <c r="G15" i="23" s="1"/>
  <c r="C33" i="23"/>
  <c r="D33" i="23"/>
  <c r="E33" i="23"/>
  <c r="F33" i="23"/>
  <c r="G31" i="23" s="1"/>
  <c r="F23" i="23"/>
  <c r="F24" i="23"/>
  <c r="F25" i="23"/>
  <c r="F22" i="23"/>
  <c r="F26" i="23" s="1"/>
  <c r="C26" i="23"/>
  <c r="D26" i="23"/>
  <c r="E26" i="23"/>
  <c r="H63" i="3"/>
  <c r="F66" i="3"/>
  <c r="G66" i="3"/>
  <c r="E66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3" i="3"/>
  <c r="H66" i="3" l="1"/>
  <c r="G24" i="23"/>
  <c r="G25" i="23"/>
  <c r="G23" i="23"/>
  <c r="G22" i="23"/>
  <c r="G14" i="23"/>
  <c r="G30" i="23"/>
  <c r="G16" i="23"/>
  <c r="G32" i="23"/>
  <c r="G33" i="23" l="1"/>
  <c r="G26" i="23"/>
  <c r="G17" i="23"/>
</calcChain>
</file>

<file path=xl/sharedStrings.xml><?xml version="1.0" encoding="utf-8"?>
<sst xmlns="http://schemas.openxmlformats.org/spreadsheetml/2006/main" count="2900" uniqueCount="895">
  <si>
    <t xml:space="preserve">Import </t>
  </si>
  <si>
    <t>% share of World Import</t>
  </si>
  <si>
    <t xml:space="preserve">Export </t>
  </si>
  <si>
    <t>% share of World Export</t>
  </si>
  <si>
    <t>HS10</t>
  </si>
  <si>
    <t>Products</t>
  </si>
  <si>
    <t>Value  (₦)</t>
  </si>
  <si>
    <t>2710125000</t>
  </si>
  <si>
    <t>Motor spirit, ordinary</t>
  </si>
  <si>
    <t>2709000000</t>
  </si>
  <si>
    <t>Petroleum oils and oils obtained from bituminous minerals, crude.</t>
  </si>
  <si>
    <t>2711290000</t>
  </si>
  <si>
    <t>Other petroleum gases etc in gaseous state</t>
  </si>
  <si>
    <t>1001190000</t>
  </si>
  <si>
    <t>Durum wheat (Not in seeds)</t>
  </si>
  <si>
    <t>2711110000</t>
  </si>
  <si>
    <t>Natural gas</t>
  </si>
  <si>
    <t>8517620000</t>
  </si>
  <si>
    <t>Machines for reception, conversion and transmission ... of voice, images or data.</t>
  </si>
  <si>
    <t>2710192100</t>
  </si>
  <si>
    <t>Gas oil</t>
  </si>
  <si>
    <t>2710191100</t>
  </si>
  <si>
    <t>Kerosine type jet fuel</t>
  </si>
  <si>
    <t>1701141000</t>
  </si>
  <si>
    <t>3102100000</t>
  </si>
  <si>
    <t>Urea, whether or not in aqueous solution</t>
  </si>
  <si>
    <t>3004909000</t>
  </si>
  <si>
    <t>Other medicaments not else where specified</t>
  </si>
  <si>
    <t>8703332000</t>
  </si>
  <si>
    <t>Used Vehicles, with diesel or semidiesel engine, of cylinder capacity &gt;2500cc</t>
  </si>
  <si>
    <t>0801310000</t>
  </si>
  <si>
    <t>Cashew nuts In shell</t>
  </si>
  <si>
    <t>8711201000</t>
  </si>
  <si>
    <t>Motorcycles and cycles fitted with auxiliary motor,petrol fuel, capacity &gt;50&lt;250cc, CKD</t>
  </si>
  <si>
    <t>1801001100</t>
  </si>
  <si>
    <t>Superior quality Cocoa beans</t>
  </si>
  <si>
    <t>8905900000</t>
  </si>
  <si>
    <t>1801001200</t>
  </si>
  <si>
    <t>Standard quality Cocoa beans</t>
  </si>
  <si>
    <t>% share of Africa Import</t>
  </si>
  <si>
    <t>Export</t>
  </si>
  <si>
    <t>% share of Africa Export</t>
  </si>
  <si>
    <t>2716000000</t>
  </si>
  <si>
    <t>Import</t>
  </si>
  <si>
    <t>% share of West Africa Import</t>
  </si>
  <si>
    <t>% share of West Africa Export</t>
  </si>
  <si>
    <t>% share of Ecowas Import</t>
  </si>
  <si>
    <t>% share of Ecowas Export</t>
  </si>
  <si>
    <t>1507100000</t>
  </si>
  <si>
    <t>Crude soyabean oil, whether or not degummed</t>
  </si>
  <si>
    <t>Ranking</t>
  </si>
  <si>
    <t>Code</t>
  </si>
  <si>
    <t>Country of Destination</t>
  </si>
  <si>
    <t>Value ( ₦ )</t>
  </si>
  <si>
    <t>Crude Oil ( ₦)</t>
  </si>
  <si>
    <t>Non Crude Oil  Value (₦)</t>
  </si>
  <si>
    <t>Country of Origin</t>
  </si>
  <si>
    <t>% Share of World Import</t>
  </si>
  <si>
    <t>1st</t>
  </si>
  <si>
    <t>ES</t>
  </si>
  <si>
    <t>Spain</t>
  </si>
  <si>
    <t>CN</t>
  </si>
  <si>
    <t>China</t>
  </si>
  <si>
    <t>2nd</t>
  </si>
  <si>
    <t>IN</t>
  </si>
  <si>
    <t>India</t>
  </si>
  <si>
    <t>US</t>
  </si>
  <si>
    <t>3rd</t>
  </si>
  <si>
    <t>FR</t>
  </si>
  <si>
    <t>France</t>
  </si>
  <si>
    <t>4th</t>
  </si>
  <si>
    <t>NL</t>
  </si>
  <si>
    <t>5th</t>
  </si>
  <si>
    <t>CA</t>
  </si>
  <si>
    <t>Canada</t>
  </si>
  <si>
    <t>6th</t>
  </si>
  <si>
    <t>BE</t>
  </si>
  <si>
    <t>7th</t>
  </si>
  <si>
    <t>GB</t>
  </si>
  <si>
    <t>8th</t>
  </si>
  <si>
    <t>ID</t>
  </si>
  <si>
    <t>BR</t>
  </si>
  <si>
    <t>Brazil</t>
  </si>
  <si>
    <t>9th</t>
  </si>
  <si>
    <t>TG</t>
  </si>
  <si>
    <t>Togo</t>
  </si>
  <si>
    <t>10th</t>
  </si>
  <si>
    <t>DE</t>
  </si>
  <si>
    <t>Germany</t>
  </si>
  <si>
    <t>Crude Oil  ( ₦)</t>
  </si>
  <si>
    <t>Non Crude Oil  Value  (  ₦)</t>
  </si>
  <si>
    <t>% Share of Africa Export</t>
  </si>
  <si>
    <t>% Share of Africa Import</t>
  </si>
  <si>
    <t>South Africa</t>
  </si>
  <si>
    <t>CI</t>
  </si>
  <si>
    <t>Ivory Coast</t>
  </si>
  <si>
    <t>% Share of West Africa Export</t>
  </si>
  <si>
    <t>% Share of West Africa Import</t>
  </si>
  <si>
    <t>Ghana</t>
  </si>
  <si>
    <t>Liberia</t>
  </si>
  <si>
    <t>Mauritania</t>
  </si>
  <si>
    <t>Burkina Faso</t>
  </si>
  <si>
    <t>Guinea, Rep</t>
  </si>
  <si>
    <t>Sierra Leone</t>
  </si>
  <si>
    <t>HS Code</t>
  </si>
  <si>
    <t>Description</t>
  </si>
  <si>
    <t>Cameroon</t>
  </si>
  <si>
    <t>Angola</t>
  </si>
  <si>
    <t>Kenya</t>
  </si>
  <si>
    <t>Egypt</t>
  </si>
  <si>
    <t>Mali Republic</t>
  </si>
  <si>
    <t>TOTAL</t>
  </si>
  <si>
    <t xml:space="preserve">Imports </t>
  </si>
  <si>
    <t>Exports(fob)</t>
  </si>
  <si>
    <t>Balance</t>
  </si>
  <si>
    <t>Total Trade</t>
  </si>
  <si>
    <t>Crude Oil Exports</t>
  </si>
  <si>
    <t>Non_Crude Oil Exports</t>
  </si>
  <si>
    <t>Non Oils Exports</t>
  </si>
  <si>
    <t>Exports / Total Trade (%)</t>
  </si>
  <si>
    <t>Crude Oil /Total Exports (%)</t>
  </si>
  <si>
    <t>Non Oil Export/Total Export(%)</t>
  </si>
  <si>
    <t>% Change Imports</t>
  </si>
  <si>
    <t>% Change Exports</t>
  </si>
  <si>
    <t>Jan-Dec</t>
  </si>
  <si>
    <t>2021</t>
  </si>
  <si>
    <t>2022</t>
  </si>
  <si>
    <t>2023</t>
  </si>
  <si>
    <t>2024</t>
  </si>
  <si>
    <t>2025</t>
  </si>
  <si>
    <t>Q1</t>
  </si>
  <si>
    <t>Q2</t>
  </si>
  <si>
    <t>Q3</t>
  </si>
  <si>
    <t>Q4</t>
  </si>
  <si>
    <t>Jan</t>
  </si>
  <si>
    <t>Feb</t>
  </si>
  <si>
    <t xml:space="preserve">Mar    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</si>
  <si>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</si>
  <si>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</si>
  <si>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</si>
  <si>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</si>
  <si>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</si>
  <si>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</si>
  <si>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</si>
  <si>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</si>
  <si>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</si>
  <si>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Mar</t>
  </si>
  <si>
    <t>June</t>
  </si>
  <si>
    <t>July</t>
  </si>
  <si>
    <t>Sept</t>
  </si>
  <si>
    <t>I. Value (cif N million)</t>
  </si>
  <si>
    <t>Live animals; animal products</t>
  </si>
  <si>
    <t>Vegetable products</t>
  </si>
  <si>
    <t>Animal and vegetable fats and oils and other cleavage prod.</t>
  </si>
  <si>
    <t>Prepared foodstuffs; beverages, spirits and vinegar; tobacco</t>
  </si>
  <si>
    <t>Mineral products</t>
  </si>
  <si>
    <t>Products of the chemical and allied industries</t>
  </si>
  <si>
    <t>Plastic, rubber and articles thereof</t>
  </si>
  <si>
    <t>Raw hides and skins, leather, furskins etc.; saddlery</t>
  </si>
  <si>
    <t>Wood and articles of wood, wood charcoal and articles</t>
  </si>
  <si>
    <t>Paper making material; paper and paperboard, articles</t>
  </si>
  <si>
    <t>Textiles and textile articles</t>
  </si>
  <si>
    <t>Footwear, headgear, umbrellas, sunshades, whips etc.</t>
  </si>
  <si>
    <t>Articles of stone, plaster, cement, asbestos, mica, ceramic</t>
  </si>
  <si>
    <t>Pearls, precious and semi-precious stones, precious metals</t>
  </si>
  <si>
    <t>Base metals and articles of base metals</t>
  </si>
  <si>
    <t>Boilers, machinery and appliances; parts thereof</t>
  </si>
  <si>
    <t>Vehicles, aircraft and parts thereof; vessels etc.</t>
  </si>
  <si>
    <t>Optical, photographic, cinematographic, measuring appliances</t>
  </si>
  <si>
    <t>Arms and ammunition, parts thereof</t>
  </si>
  <si>
    <t>Miscellaneous manufactured articles</t>
  </si>
  <si>
    <t>Works of art, collectors' pieces and antiques</t>
  </si>
  <si>
    <t>Special items not classified according to kind</t>
  </si>
  <si>
    <t>Total</t>
  </si>
  <si>
    <t>ii. Proportion/ Share of Total</t>
  </si>
  <si>
    <t>I. Value (fob N million)</t>
  </si>
  <si>
    <t>Boilers, machinery and chemical appliances; parts thereof</t>
  </si>
  <si>
    <t>Africa</t>
  </si>
  <si>
    <t>America</t>
  </si>
  <si>
    <t>Europe</t>
  </si>
  <si>
    <t>Asia</t>
  </si>
  <si>
    <t>Oceania</t>
  </si>
  <si>
    <t>ECOWAS</t>
  </si>
  <si>
    <t>Others</t>
  </si>
  <si>
    <t>USA</t>
  </si>
  <si>
    <t>UK</t>
  </si>
  <si>
    <t>Netherlands</t>
  </si>
  <si>
    <t>Italy</t>
  </si>
  <si>
    <t>others</t>
  </si>
  <si>
    <t>Japan</t>
  </si>
  <si>
    <t>EXPORT</t>
  </si>
  <si>
    <t>IMPORT</t>
  </si>
  <si>
    <t>Libya</t>
  </si>
  <si>
    <t>Morocco</t>
  </si>
  <si>
    <t>Benin, Republic of</t>
  </si>
  <si>
    <t>Guinea, Bissau</t>
  </si>
  <si>
    <t>Niger Republic</t>
  </si>
  <si>
    <t>Senegal Republic</t>
  </si>
  <si>
    <t>Gabon Republic</t>
  </si>
  <si>
    <t>Mauritius</t>
  </si>
  <si>
    <t>Tanzania</t>
  </si>
  <si>
    <t>Namibia</t>
  </si>
  <si>
    <t>Swaziland</t>
  </si>
  <si>
    <t>Products Description</t>
  </si>
  <si>
    <t>Value (₦'million)</t>
  </si>
  <si>
    <t>Value( ₦'million)</t>
  </si>
  <si>
    <t>1804002000</t>
  </si>
  <si>
    <t>Natural cocoa butter</t>
  </si>
  <si>
    <t>Value( ₦)</t>
  </si>
  <si>
    <t xml:space="preserve"> Food &amp; live animals</t>
  </si>
  <si>
    <t xml:space="preserve"> Beverages &amp; tobacco</t>
  </si>
  <si>
    <t xml:space="preserve"> Crude inedible materials</t>
  </si>
  <si>
    <t xml:space="preserve"> Mineral 
fuel etc.</t>
  </si>
  <si>
    <t>Oils, fats 
&amp; waxes</t>
  </si>
  <si>
    <t xml:space="preserve"> Chemicals
 &amp; related products</t>
  </si>
  <si>
    <t xml:space="preserve"> Manufactured goods</t>
  </si>
  <si>
    <t xml:space="preserve"> Machinery  
&amp; transport equipment</t>
  </si>
  <si>
    <t xml:space="preserve"> Miscellaneous manufactured articles</t>
  </si>
  <si>
    <t xml:space="preserve"> Commodities n.e.s.</t>
  </si>
  <si>
    <t xml:space="preserve">2023 </t>
  </si>
  <si>
    <t>a.  Value (₦ million)</t>
  </si>
  <si>
    <t>1  Food and Beverage</t>
  </si>
  <si>
    <t xml:space="preserve">  11  Primary</t>
  </si>
  <si>
    <t xml:space="preserve">     111  Mainly for industry</t>
  </si>
  <si>
    <t xml:space="preserve">     112  Mainly for household consumption</t>
  </si>
  <si>
    <t xml:space="preserve">  12  Processed</t>
  </si>
  <si>
    <t xml:space="preserve">     121  Mainly for industry</t>
  </si>
  <si>
    <t xml:space="preserve">     122  Mainly for household consumption</t>
  </si>
  <si>
    <t>2  Industrial Supplies (nec) 1/</t>
  </si>
  <si>
    <t xml:space="preserve">     21  Primary</t>
  </si>
  <si>
    <t xml:space="preserve">     22  Processed</t>
  </si>
  <si>
    <t>3  Fuels and lubricants</t>
  </si>
  <si>
    <t>31:Fuels and Lubricants, Primary</t>
  </si>
  <si>
    <t>32:Fuels and Lubricants, Processed</t>
  </si>
  <si>
    <t xml:space="preserve">     321  Motor spirit</t>
  </si>
  <si>
    <t xml:space="preserve">     322  Other</t>
  </si>
  <si>
    <t>4  Capital Goods and parts of 2/</t>
  </si>
  <si>
    <t xml:space="preserve">     41  Capital goods</t>
  </si>
  <si>
    <t xml:space="preserve">     42  Parts and accessories</t>
  </si>
  <si>
    <t>5  Transport Equipment and parts</t>
  </si>
  <si>
    <t xml:space="preserve">  51  Passenger motor cars</t>
  </si>
  <si>
    <t xml:space="preserve">  52  Other</t>
  </si>
  <si>
    <t xml:space="preserve">     521  Industrial</t>
  </si>
  <si>
    <t xml:space="preserve">     522  Non-industrial</t>
  </si>
  <si>
    <t xml:space="preserve">  53  Parts and accessories</t>
  </si>
  <si>
    <t>6  Consumer Goods (nec)</t>
  </si>
  <si>
    <t xml:space="preserve">     61  Durable</t>
  </si>
  <si>
    <t xml:space="preserve">     62  Semi-durable</t>
  </si>
  <si>
    <t xml:space="preserve">     63  Non-durable</t>
  </si>
  <si>
    <t>7  Goods not elsewhere specified</t>
  </si>
  <si>
    <t>Total  Imports</t>
  </si>
  <si>
    <t>b.  Proportion/Share of Total</t>
  </si>
  <si>
    <t xml:space="preserve">  31  Primary</t>
  </si>
  <si>
    <t xml:space="preserve">  32  Processed</t>
  </si>
  <si>
    <t>1/   nec: Not elsewhere classified or specified</t>
  </si>
  <si>
    <t>2/   Capital Goods (except for transport equipment) and parts etc.</t>
  </si>
  <si>
    <t>YEAR</t>
  </si>
  <si>
    <t>PERIOD</t>
  </si>
  <si>
    <t>IMPORTS</t>
  </si>
  <si>
    <t>EXPORTS</t>
  </si>
  <si>
    <t>DOMESTIC EXPORT</t>
  </si>
  <si>
    <t>RE-EXPORTS</t>
  </si>
  <si>
    <t>TRADE BALANCE</t>
  </si>
  <si>
    <t>GOODS</t>
  </si>
  <si>
    <t>Percetage Share of Goods to Total Exports</t>
  </si>
  <si>
    <t>AGRICULTURE</t>
  </si>
  <si>
    <t xml:space="preserve">RAW MATERIAL </t>
  </si>
  <si>
    <t xml:space="preserve">SOLID MINERAL </t>
  </si>
  <si>
    <t xml:space="preserve">ENERGY </t>
  </si>
  <si>
    <t>MANUFACTURED</t>
  </si>
  <si>
    <t>CRUDE OIL</t>
  </si>
  <si>
    <t>OTHER 0IL PRODUCTS</t>
  </si>
  <si>
    <t xml:space="preserve"> of Agriculture </t>
  </si>
  <si>
    <t xml:space="preserve">of Raw Material </t>
  </si>
  <si>
    <t xml:space="preserve">of Solid Minerals </t>
  </si>
  <si>
    <t xml:space="preserve">of Energy </t>
  </si>
  <si>
    <t>of Manufacturing</t>
  </si>
  <si>
    <t xml:space="preserve">of  Crude oil </t>
  </si>
  <si>
    <t>of Other Oil Products</t>
  </si>
  <si>
    <t>SECTORS</t>
  </si>
  <si>
    <t>% Share of Total Exports</t>
  </si>
  <si>
    <t>AGRICULTURAL GOODS</t>
  </si>
  <si>
    <t>RAW MATERIAL GOODS</t>
  </si>
  <si>
    <t>SOLID MINERAL GOODS</t>
  </si>
  <si>
    <t>ENERGY GOODS</t>
  </si>
  <si>
    <t>MANUFACTURED GOODS</t>
  </si>
  <si>
    <t>Crude Oil</t>
  </si>
  <si>
    <t>Other Petroleum Oil Products</t>
  </si>
  <si>
    <t>% Share of Total Imports</t>
  </si>
  <si>
    <t>Other Petroleum Oil products</t>
  </si>
  <si>
    <t>TOTAL TRADE</t>
  </si>
  <si>
    <t>% Share of Total Trade</t>
  </si>
  <si>
    <t>Other Petroleum  Oil products</t>
  </si>
  <si>
    <t>Value N'million</t>
  </si>
  <si>
    <t>0801320000</t>
  </si>
  <si>
    <t>Cashew nuts Shelled</t>
  </si>
  <si>
    <t>1207400000</t>
  </si>
  <si>
    <t>Sesamum seeds</t>
  </si>
  <si>
    <t>0603900000</t>
  </si>
  <si>
    <t>Other cut flowers &amp; flower buds of kind suitable ornamental purposes fresh,dried,dyed</t>
  </si>
  <si>
    <t>0306170000</t>
  </si>
  <si>
    <t>Other Frozen shrimps and prawns</t>
  </si>
  <si>
    <t>1208100000</t>
  </si>
  <si>
    <t>Flours and meals of soya beans</t>
  </si>
  <si>
    <t>1513210000</t>
  </si>
  <si>
    <t>Crude Palm kernel oil</t>
  </si>
  <si>
    <t>0910990000</t>
  </si>
  <si>
    <t>Other spices not elsewhere mentioned.</t>
  </si>
  <si>
    <t>1301200000</t>
  </si>
  <si>
    <t>Gum Arabic</t>
  </si>
  <si>
    <t>1515909000</t>
  </si>
  <si>
    <t>Other fixed vegetable fats and oils not elsewhere specified.</t>
  </si>
  <si>
    <t>Sector</t>
  </si>
  <si>
    <t>Region</t>
  </si>
  <si>
    <t>ECONOMIC REGIONS</t>
  </si>
  <si>
    <t>AFRICA</t>
  </si>
  <si>
    <t>AMERICA</t>
  </si>
  <si>
    <t>ASIA</t>
  </si>
  <si>
    <t>EUROPE</t>
  </si>
  <si>
    <t>OCEANIA</t>
  </si>
  <si>
    <t xml:space="preserve">Crude Oil </t>
  </si>
  <si>
    <t>Other Oil products</t>
  </si>
  <si>
    <t>REGIONS</t>
  </si>
  <si>
    <t xml:space="preserve">Crude oil </t>
  </si>
  <si>
    <t>Table 15: Major Traded Agricultural EXPORT/IMPORTS By Direction (N'million)</t>
  </si>
  <si>
    <t>RANKING</t>
  </si>
  <si>
    <t>Product</t>
  </si>
  <si>
    <t>Product Description</t>
  </si>
  <si>
    <t>Country Description</t>
  </si>
  <si>
    <t>Value (N)</t>
  </si>
  <si>
    <t>Product description</t>
  </si>
  <si>
    <t>Table 16: Major Traded  Solid Mineral Products Export/Import  by Direction of Trade (N'million)</t>
  </si>
  <si>
    <t>Table 17: Major Traded Manufactured Products Export/Import  by Direction of Trade (N'million)</t>
  </si>
  <si>
    <t>7601200000</t>
  </si>
  <si>
    <t>Unwrought aluminium. alloys</t>
  </si>
  <si>
    <t>Table 18: Major Traded  Raw Material  Products Export/Import  by Direction of Trade (N'million)</t>
  </si>
  <si>
    <t>Nonmonetary Gold (including gold plated with platinum) in Powder form</t>
  </si>
  <si>
    <t>DOMESTIC  EXPORT</t>
  </si>
  <si>
    <t>MODE OF TRANSPORT</t>
  </si>
  <si>
    <t>% Share of Domestic Exports</t>
  </si>
  <si>
    <t>MARITIME</t>
  </si>
  <si>
    <t>ROAD</t>
  </si>
  <si>
    <t>AIR</t>
  </si>
  <si>
    <t>OTHER TRANSPORT</t>
  </si>
  <si>
    <t>RE-EXPORT</t>
  </si>
  <si>
    <t>% Share of Re-Exports</t>
  </si>
  <si>
    <t>TOTAL EXPORT</t>
  </si>
  <si>
    <t>TOTAL IMPORT</t>
  </si>
  <si>
    <t>% Share of Total Import</t>
  </si>
  <si>
    <t>TABLE 20: TRADE  BY TOP 10 POSTS/PORTS OF OPERATION  (N'million)</t>
  </si>
  <si>
    <t>Rank</t>
  </si>
  <si>
    <t>PORTS</t>
  </si>
  <si>
    <t xml:space="preserve">Value </t>
  </si>
  <si>
    <t>% Share of total imports</t>
  </si>
  <si>
    <t>% Share of Total exports</t>
  </si>
  <si>
    <t>Cane sugar specified in Subheading Note 2 to Chapter 17, Meant for sugar refinery</t>
  </si>
  <si>
    <t>Lightvessels, firefloats, floating cranes, and other vessels not specified in 8905</t>
  </si>
  <si>
    <t>2710121000</t>
  </si>
  <si>
    <t>Partially refined oil including crude oil having undergone primary refinement</t>
  </si>
  <si>
    <t>Electrical energy. (optional heading)</t>
  </si>
  <si>
    <t>1211909000</t>
  </si>
  <si>
    <t>1515901100</t>
  </si>
  <si>
    <t>Other Plants or parts, used in perfumery, pharmacy or insecticidal, in any form.</t>
  </si>
  <si>
    <t>Crude Shea (karite) oil</t>
  </si>
  <si>
    <t>7108110000</t>
  </si>
  <si>
    <t>5502100000</t>
  </si>
  <si>
    <t>Artifical filament tow - of cellulose acetate</t>
  </si>
  <si>
    <t>7311000000</t>
  </si>
  <si>
    <t>Containers for compressed or liquefied gas, of iron or steel.</t>
  </si>
  <si>
    <t>7326909000</t>
  </si>
  <si>
    <t>Other articles of iron or steel not specified.</t>
  </si>
  <si>
    <t>7602000000</t>
  </si>
  <si>
    <t>Aluminium waste and scrap.</t>
  </si>
  <si>
    <t>8309909000</t>
  </si>
  <si>
    <t>Other articles of heading 83.09 not for pharmaceutical industry</t>
  </si>
  <si>
    <t>8409990000</t>
  </si>
  <si>
    <t>Parts for use principally with diesel or sem-idiesel engines excl. aircraft engine</t>
  </si>
  <si>
    <t>8412900000</t>
  </si>
  <si>
    <t>Parts ofother engines and motors not specified.</t>
  </si>
  <si>
    <t>8431430000</t>
  </si>
  <si>
    <t>Parts for boring or sinking machinery of subheading 8430.41 or 8430.49</t>
  </si>
  <si>
    <t>8504409000</t>
  </si>
  <si>
    <t>Other static converters not specified</t>
  </si>
  <si>
    <t>9015900000</t>
  </si>
  <si>
    <t>Parts and accessories of Surveying, hydrographic... excluding compasses; rangefinders.</t>
  </si>
  <si>
    <t>9031900000</t>
  </si>
  <si>
    <t>Parts and accessories of measuring or checking instruments, appliances and machines</t>
  </si>
  <si>
    <t>8703322000</t>
  </si>
  <si>
    <t>Used Vehicles, with diesel or semidiesel engine, of cylinder capacity &gt;1500=&lt;2500cc</t>
  </si>
  <si>
    <t>8479890000</t>
  </si>
  <si>
    <t>Other machines and mechanical appliances having individual functions, nes</t>
  </si>
  <si>
    <t>3907610000</t>
  </si>
  <si>
    <t>Having a viscosity number of 78 ml/g or higher</t>
  </si>
  <si>
    <t>01AP</t>
  </si>
  <si>
    <t>01LK</t>
  </si>
  <si>
    <t>01TC</t>
  </si>
  <si>
    <t>05PN</t>
  </si>
  <si>
    <t>01TG</t>
  </si>
  <si>
    <t>01MC</t>
  </si>
  <si>
    <t>05PH</t>
  </si>
  <si>
    <t>01PA</t>
  </si>
  <si>
    <t>06WR</t>
  </si>
  <si>
    <t>01SM</t>
  </si>
  <si>
    <t>01MM</t>
  </si>
  <si>
    <t>04SO</t>
  </si>
  <si>
    <t>GH</t>
  </si>
  <si>
    <t>SN</t>
  </si>
  <si>
    <t>NE</t>
  </si>
  <si>
    <t>MA</t>
  </si>
  <si>
    <t>MU</t>
  </si>
  <si>
    <t>ZA</t>
  </si>
  <si>
    <t>2710192300</t>
  </si>
  <si>
    <t>Light fuel oil</t>
  </si>
  <si>
    <t>3811290000</t>
  </si>
  <si>
    <t>Other additives for lubricating oils (excl. with petroleum oils)</t>
  </si>
  <si>
    <t>0303510000</t>
  </si>
  <si>
    <t>Tab5B: Trade with Selected African Countries   (Export and Import) N'million</t>
  </si>
  <si>
    <t>REGION</t>
  </si>
  <si>
    <t>COUNTRY</t>
  </si>
  <si>
    <t>Northern Africa</t>
  </si>
  <si>
    <t>Algeria</t>
  </si>
  <si>
    <t>Sudan</t>
  </si>
  <si>
    <t>Tunisia</t>
  </si>
  <si>
    <t>West Africa</t>
  </si>
  <si>
    <t>Cape Verde Islands</t>
  </si>
  <si>
    <t>Gambia</t>
  </si>
  <si>
    <t>West Africa NES</t>
  </si>
  <si>
    <t>Central Africa</t>
  </si>
  <si>
    <t>Central African Rep</t>
  </si>
  <si>
    <t>Chad Republic</t>
  </si>
  <si>
    <t>Congo</t>
  </si>
  <si>
    <t>Equatorial Guinea</t>
  </si>
  <si>
    <t>Zaire</t>
  </si>
  <si>
    <t>Eastern Africa</t>
  </si>
  <si>
    <t>Burundi</t>
  </si>
  <si>
    <t>Comoros</t>
  </si>
  <si>
    <t>Djibouti</t>
  </si>
  <si>
    <t>Eritrea</t>
  </si>
  <si>
    <t>Ethiopia</t>
  </si>
  <si>
    <t>Madagascar</t>
  </si>
  <si>
    <t>Mozambique</t>
  </si>
  <si>
    <t>Reunion Island</t>
  </si>
  <si>
    <t>Rwanda</t>
  </si>
  <si>
    <t>Seychelles</t>
  </si>
  <si>
    <t>Somalia Republic</t>
  </si>
  <si>
    <t>South Sudan</t>
  </si>
  <si>
    <t>Uganda</t>
  </si>
  <si>
    <t>Zimbabwe</t>
  </si>
  <si>
    <t>Southern Africa</t>
  </si>
  <si>
    <t>Botswana</t>
  </si>
  <si>
    <t>Lesotho</t>
  </si>
  <si>
    <t>Malawi</t>
  </si>
  <si>
    <t>Zambia</t>
  </si>
  <si>
    <t xml:space="preserve"> Top Traded Products In the World  Q4 2025</t>
  </si>
  <si>
    <t xml:space="preserve"> Top Traded Products In Africa  Q4 2025</t>
  </si>
  <si>
    <t>Top Traded Products In West Africa Q4 2025</t>
  </si>
  <si>
    <t>Top Traded Products with ECOWAS countries in Q4 2025</t>
  </si>
  <si>
    <t>Top Ten Trading Partners in West Africa  Q4 2025</t>
  </si>
  <si>
    <t>Top Ten Trading Partners in Africa Q4 2025</t>
  </si>
  <si>
    <t>Top Ten Trading Partners in the World  Q4 2025</t>
  </si>
  <si>
    <t>Fourth Quarter 2025 Re-Export by Destination</t>
  </si>
  <si>
    <t>October Value  (₦)</t>
  </si>
  <si>
    <t>November Value  (₦)</t>
  </si>
  <si>
    <t>December Value  (₦)</t>
  </si>
  <si>
    <t>Qtr 4 Value  (₦)</t>
  </si>
  <si>
    <t>Table 1  Summary of Foreign Trade (₦'Million) Q4 2025</t>
  </si>
  <si>
    <t>Tab 2 Quarterly Imports By Section (₦'Million) Q4, 2025</t>
  </si>
  <si>
    <t>Oct-Dec 2022</t>
  </si>
  <si>
    <t>Oct-Dec 2023</t>
  </si>
  <si>
    <t>Oct-Dec 2024</t>
  </si>
  <si>
    <t>Oct-Dec 2025</t>
  </si>
  <si>
    <t>Tab3: Quarterly Exports By Section (₦'Million) Q4, 2025</t>
  </si>
  <si>
    <t>Tab4 Imports by Region and Major Trading Partners (₦'million) Q4 2025</t>
  </si>
  <si>
    <t>Tab 5: Exports by Region and Major Trading Partners (N'million) Q4 2025</t>
  </si>
  <si>
    <t>Q4 2025</t>
  </si>
  <si>
    <t>Tab 5C: Nigeria's Top Trading Partners by Products in the World Q4 2025 (N'million)</t>
  </si>
  <si>
    <t>Nigeria's Top Trading Partners by Products In Africa Q4 2025 (N'million)</t>
  </si>
  <si>
    <t>Nigeria's Top Trading Partners by Products In West Africa Q4 2025 (N'million)</t>
  </si>
  <si>
    <t>Tab6: Summary of  Imports by SITC (₦'million) Q4, 2025</t>
  </si>
  <si>
    <t>Tab7 Imports Classified by Broad Economic Categories (BEC) (₦'million) Q4, 2025</t>
  </si>
  <si>
    <t>Table 8. SUMMARY OF NIGERIA's  Merchandise Trade Value (N'Billion) Q4, 2025</t>
  </si>
  <si>
    <t>Table 9: Summary of Trade (Exports and Imports) by Sectors (N'million) Q4, 2025</t>
  </si>
  <si>
    <t>Table 9a:  Summary of   Trade (Exports and Imports) by Sectors (N'million) Q4, 2025</t>
  </si>
  <si>
    <t>Table 10:  Monthly Export, Import  and Total Trade Value by Sectors (N'million)  and % Share by Sectors Q4,2025</t>
  </si>
  <si>
    <t>Q4,2025</t>
  </si>
  <si>
    <t>OCTOBER</t>
  </si>
  <si>
    <t>NOVEMBER</t>
  </si>
  <si>
    <t>DECEMBER</t>
  </si>
  <si>
    <t>Table 13: Major Traded Agricultural Products (N'million) Q4, 2025</t>
  </si>
  <si>
    <t>Table 14:  Sectorial Exports to Economic Regions of the World (N'million) Q4 2025</t>
  </si>
  <si>
    <t xml:space="preserve">Table 14a:  Sectorial Imports to Economic Regions of the World (N'million) Q4, 2025 </t>
  </si>
  <si>
    <t>EXPORT QUARTER 4 2025</t>
  </si>
  <si>
    <t>IMPORT QUARTER 4 2025</t>
  </si>
  <si>
    <t>EXPORT QUARTER 4, 2025</t>
  </si>
  <si>
    <t>IMPORTS  QUARTER 4 2025</t>
  </si>
  <si>
    <t>IMPORT QUARTER 4, 2025</t>
  </si>
  <si>
    <t>Table 19: TRADE BY MODE OF TRANSPORT (N'million) Q4, 2025</t>
  </si>
  <si>
    <t>LV</t>
  </si>
  <si>
    <t>8701211000</t>
  </si>
  <si>
    <t>3817000000</t>
  </si>
  <si>
    <t>Mixed alkylbenzenes and mixed alkylnaphthalenes, other than</t>
  </si>
  <si>
    <t>Herrings (Clupea harengus, Clupea pallasii) meat, frozen.</t>
  </si>
  <si>
    <t>8802300000</t>
  </si>
  <si>
    <t>Aeroplanes and other aircraft, of an unladen weight &gt;2,000 kg &lt; 15,000 kg</t>
  </si>
  <si>
    <t>New single axle tractors</t>
  </si>
  <si>
    <t>jan</t>
  </si>
  <si>
    <t>feb</t>
  </si>
  <si>
    <t>mar</t>
  </si>
  <si>
    <t>apr</t>
  </si>
  <si>
    <t>may</t>
  </si>
  <si>
    <t>jun</t>
  </si>
  <si>
    <t>jul</t>
  </si>
  <si>
    <t>aug</t>
  </si>
  <si>
    <t>sept</t>
  </si>
  <si>
    <t>oct</t>
  </si>
  <si>
    <t>nov</t>
  </si>
  <si>
    <t>dec</t>
  </si>
  <si>
    <t>8901909000</t>
  </si>
  <si>
    <t>Mech. propelled vessels for the transport of goods, gross tonnage not specified in 8901</t>
  </si>
  <si>
    <t>9015800000</t>
  </si>
  <si>
    <t>Other instruments and appliances for Surveying not specified in 9015</t>
  </si>
  <si>
    <t>5603920000</t>
  </si>
  <si>
    <t>Weighing more than 25 g/m2 but not more than 70 g/m2</t>
  </si>
  <si>
    <t>4014100000</t>
  </si>
  <si>
    <t>Sheath contraceptives</t>
  </si>
  <si>
    <t>2530100000</t>
  </si>
  <si>
    <t>Vermiculite, perlite and chlorites, unexpanded</t>
  </si>
  <si>
    <t>2106909900</t>
  </si>
  <si>
    <t>Other Food preparations not elsewhere specified or included.</t>
  </si>
  <si>
    <t>7307290000</t>
  </si>
  <si>
    <t>Other tube or pipe fittings of stainless steel not specified.</t>
  </si>
  <si>
    <t>8413500000</t>
  </si>
  <si>
    <t>Other reciprocating positive displacement pumps</t>
  </si>
  <si>
    <t>8427200000</t>
  </si>
  <si>
    <t>Other selfpropelled trucks not powered by an electric motor</t>
  </si>
  <si>
    <t>8207190000</t>
  </si>
  <si>
    <t>Other Interchangeable Rock drilling or earth boring tools not specified</t>
  </si>
  <si>
    <t>3824400000</t>
  </si>
  <si>
    <t>Prepared additives for cements, mortars or concretes</t>
  </si>
  <si>
    <t>8502399000</t>
  </si>
  <si>
    <t>Other generating sets not elsewhere specified or included in this sub-heading</t>
  </si>
  <si>
    <t>8474200000</t>
  </si>
  <si>
    <t>Crushing or grinding machines</t>
  </si>
  <si>
    <t>8483300000</t>
  </si>
  <si>
    <t>Bearing housings, not incorporating ball or roller bearings; plain shaft bearings</t>
  </si>
  <si>
    <t>8481800000</t>
  </si>
  <si>
    <t>Other appliances</t>
  </si>
  <si>
    <t>8502111000</t>
  </si>
  <si>
    <t>Generating sets, diesel or semidiesel engines, output &lt;75kVA,CKD for assembly industry</t>
  </si>
  <si>
    <t>8414400000</t>
  </si>
  <si>
    <t>Air compressors mounted on a wheeled chassis for towing</t>
  </si>
  <si>
    <t>IVORY COAST</t>
  </si>
  <si>
    <t>EGYPT</t>
  </si>
  <si>
    <t>CHINA</t>
  </si>
  <si>
    <t>8905100000</t>
  </si>
  <si>
    <t>Dredgers</t>
  </si>
  <si>
    <t>8702101190</t>
  </si>
  <si>
    <t>8481400000</t>
  </si>
  <si>
    <t>Safety or relief valves</t>
  </si>
  <si>
    <t>8479810000</t>
  </si>
  <si>
    <t>For treating metal, including electric wire coilwinders</t>
  </si>
  <si>
    <t>9031800000</t>
  </si>
  <si>
    <t>Other measuring or checking instruments, appliances and machines, not specified</t>
  </si>
  <si>
    <t>8479820000</t>
  </si>
  <si>
    <t>Mixing, kneading, crushing, grinding, screening, sifting</t>
  </si>
  <si>
    <t>8703222000</t>
  </si>
  <si>
    <t>Used Vehicles, with petrol fuel engine, of cylinder capacity&gt;1,000&lt;1500cc</t>
  </si>
  <si>
    <t>9026200000</t>
  </si>
  <si>
    <t>Instruments and apparatus for measuring or checking pressure</t>
  </si>
  <si>
    <t>3402900000</t>
  </si>
  <si>
    <t>Organic surfaceactive agents (other than Other.</t>
  </si>
  <si>
    <t>8431100000</t>
  </si>
  <si>
    <t>Parts suitable for use solely with the machinery of machinery of heading 84.25</t>
  </si>
  <si>
    <t>8517790000</t>
  </si>
  <si>
    <t>-- Other</t>
  </si>
  <si>
    <t xml:space="preserve"> Other Motor vehicles for transport of&gt;10=&lt;22 persons,diesel or semidiesel engine, CKD</t>
  </si>
  <si>
    <t>8430690000</t>
  </si>
  <si>
    <t>Other machinery of heading 84.30, not selfpropelled</t>
  </si>
  <si>
    <t>8802120000</t>
  </si>
  <si>
    <t>Helicopters of an unladen weight exceeding 2,000 kg</t>
  </si>
  <si>
    <t>8482100000</t>
  </si>
  <si>
    <t>Ball bearings</t>
  </si>
  <si>
    <t>8507800000</t>
  </si>
  <si>
    <t>Other accumulators not specified</t>
  </si>
  <si>
    <t>FRANCE</t>
  </si>
  <si>
    <t>9027890000</t>
  </si>
  <si>
    <t>7604100000</t>
  </si>
  <si>
    <t>bars, rods and profile Of aluminium, not alloyed</t>
  </si>
  <si>
    <t>9603500000</t>
  </si>
  <si>
    <t>Other brushes constituting parts of machines, appliances or vehicles</t>
  </si>
  <si>
    <t>8505110000</t>
  </si>
  <si>
    <t>Permanent magnets and articles intended to become permanent magnets of metal</t>
  </si>
  <si>
    <t>Lagos Free Trade Zone</t>
  </si>
  <si>
    <t>04KE</t>
  </si>
  <si>
    <t>01FZ</t>
  </si>
  <si>
    <t>05CA</t>
  </si>
  <si>
    <t>1201900000</t>
  </si>
  <si>
    <t>Soya beans (excluding seedss)</t>
  </si>
  <si>
    <t>1201100000</t>
  </si>
  <si>
    <t>Soya beans Seed</t>
  </si>
  <si>
    <t>0910300000</t>
  </si>
  <si>
    <t>Turmeric (curcuma)</t>
  </si>
  <si>
    <t>1404909000</t>
  </si>
  <si>
    <t>Other Vegetable products not elsewhere specified or included in this chapter.</t>
  </si>
  <si>
    <t>0306930000</t>
  </si>
  <si>
    <t>Crabs</t>
  </si>
  <si>
    <t>TOGO</t>
  </si>
  <si>
    <t>GHANA</t>
  </si>
  <si>
    <t>EG</t>
  </si>
  <si>
    <t>BJ</t>
  </si>
  <si>
    <t>SOUTH AFRICA</t>
  </si>
  <si>
    <t>2523290000</t>
  </si>
  <si>
    <t>Other excluding White cement</t>
  </si>
  <si>
    <t>2402200000</t>
  </si>
  <si>
    <t>Cigarettes containing tobacco</t>
  </si>
  <si>
    <t>3808911990</t>
  </si>
  <si>
    <t>Other Insecticides Put up for retail sale, Of the ty</t>
  </si>
  <si>
    <t>2103909100</t>
  </si>
  <si>
    <t>Seasoning powder in packings of not less than 25 kg</t>
  </si>
  <si>
    <t>2523100000</t>
  </si>
  <si>
    <t>Cement clinkers</t>
  </si>
  <si>
    <t>2710192500</t>
  </si>
  <si>
    <t>Heavy fuel oil II</t>
  </si>
  <si>
    <t>7612901000</t>
  </si>
  <si>
    <t>Aluminium Cans</t>
  </si>
  <si>
    <t>4819100000</t>
  </si>
  <si>
    <t>Cartons, boxes and cases, of corrugated paper or paperboard</t>
  </si>
  <si>
    <t>SZ</t>
  </si>
  <si>
    <t>SWAZILAND</t>
  </si>
  <si>
    <t>TZ</t>
  </si>
  <si>
    <t>KE</t>
  </si>
  <si>
    <t>UG</t>
  </si>
  <si>
    <t>LR</t>
  </si>
  <si>
    <t>LIBERIA</t>
  </si>
  <si>
    <t>MR</t>
  </si>
  <si>
    <t>SL</t>
  </si>
  <si>
    <t>GM</t>
  </si>
  <si>
    <t>1806100000</t>
  </si>
  <si>
    <t>Cocoa powder, containing added sugar or other sweetening matter</t>
  </si>
  <si>
    <t>2501002090</t>
  </si>
  <si>
    <t>Salt for human consumption (bulk&gt;ship load)</t>
  </si>
  <si>
    <t>4101500000</t>
  </si>
  <si>
    <t>Whole hides and skins, of a weight exceeding 16 kg</t>
  </si>
  <si>
    <t>3302100000</t>
  </si>
  <si>
    <t>Mixtures of odoriferous substances of a kind used in the food or drink industries</t>
  </si>
  <si>
    <t>2520200000</t>
  </si>
  <si>
    <t>Plasters</t>
  </si>
  <si>
    <t>7204490000</t>
  </si>
  <si>
    <t>Other waste and scrap not specified in 72.04</t>
  </si>
  <si>
    <t>8704311990</t>
  </si>
  <si>
    <t xml:space="preserve"> Other Vehicles for goods transport, petrol fuel eng.,g.v.w.=&lt;5tonne,excl. dumpers,CKD</t>
  </si>
  <si>
    <t>3907610061</t>
  </si>
  <si>
    <t xml:space="preserve"> Amorphous PET chips</t>
  </si>
  <si>
    <t>1511100000</t>
  </si>
  <si>
    <t>Crude palm oil</t>
  </si>
  <si>
    <t>2713200000</t>
  </si>
  <si>
    <t>Petroleum bitumen</t>
  </si>
  <si>
    <t>3902100000</t>
  </si>
  <si>
    <t>Polypropylene</t>
  </si>
  <si>
    <t>0808100000</t>
  </si>
  <si>
    <t>Apples</t>
  </si>
  <si>
    <t>2101110000</t>
  </si>
  <si>
    <t>Extracts, essences and concentrates</t>
  </si>
  <si>
    <t>1517100000</t>
  </si>
  <si>
    <t>Margarine, excluding liquid margarine</t>
  </si>
  <si>
    <t>1901100000</t>
  </si>
  <si>
    <t>Preparations for infant use, put up for retail sale</t>
  </si>
  <si>
    <t>3304990000</t>
  </si>
  <si>
    <t>Beauty or makeup preparations and prepar Other</t>
  </si>
  <si>
    <t>4107990000</t>
  </si>
  <si>
    <t>Other hides and skins not specified.</t>
  </si>
  <si>
    <t>7213919000</t>
  </si>
  <si>
    <t>Other Bars and rods, hotrolled, in irregularly wound</t>
  </si>
  <si>
    <t>1901909900</t>
  </si>
  <si>
    <t>Other food preparations not specified in 19.02.</t>
  </si>
  <si>
    <t>4001220000</t>
  </si>
  <si>
    <t>Technically specified natural rubber (TSNR)</t>
  </si>
  <si>
    <t>3904100000</t>
  </si>
  <si>
    <t>Poly(vinyl chloride), not mixed with any other substances</t>
  </si>
  <si>
    <t>8541430000</t>
  </si>
  <si>
    <t>-- Photovoltaic cells assembled in modules or made up into panels</t>
  </si>
  <si>
    <t>8432390000</t>
  </si>
  <si>
    <t>Other Seeders, planters and transplanters</t>
  </si>
  <si>
    <t>UNITED STATES OF AMERICA</t>
  </si>
  <si>
    <t>3815120000</t>
  </si>
  <si>
    <t>With precious metal or precious metal compounds as the active substance</t>
  </si>
  <si>
    <t>0303680000</t>
  </si>
  <si>
    <t>Blue whitings (Micromesistius poutassou, Micromesistius australis) meat, frozen.</t>
  </si>
  <si>
    <t>NETHERLANDS</t>
  </si>
  <si>
    <t>9801100010</t>
  </si>
  <si>
    <t>2712100000</t>
  </si>
  <si>
    <t>Petroleum jelly</t>
  </si>
  <si>
    <t>INDIA</t>
  </si>
  <si>
    <t>2501009000</t>
  </si>
  <si>
    <t>Other salt not specified.</t>
  </si>
  <si>
    <t>1005100000</t>
  </si>
  <si>
    <t>Maize (corn) Seed</t>
  </si>
  <si>
    <t>2401200000</t>
  </si>
  <si>
    <t>Tobacco, partly or wholly stemmed/stripped</t>
  </si>
  <si>
    <t>BRAZIL</t>
  </si>
  <si>
    <t>2710990000</t>
  </si>
  <si>
    <t>Petroleum oils and oils obtained from.. other waste oil</t>
  </si>
  <si>
    <t>3911100000</t>
  </si>
  <si>
    <t>Petroleum resins, coumarone, indene or coumaroneindene resins and polyterpenes</t>
  </si>
  <si>
    <t>SPAIN</t>
  </si>
  <si>
    <t>CANADA</t>
  </si>
  <si>
    <t>8704211990</t>
  </si>
  <si>
    <t>Other Vehicles for goods transport, diesel/semidiesel engine,g.v.w.=&lt;5tonne,excl. dumpers, CKD</t>
  </si>
  <si>
    <t>8504230000</t>
  </si>
  <si>
    <t>Liquid dielectric transformers, having a power handling capacity exceeding 10,000 kVA</t>
  </si>
  <si>
    <t>1702300000</t>
  </si>
  <si>
    <t>Glucose and glucose syrup, containing 0 to &lt; 20 % dry weight of fructose.</t>
  </si>
  <si>
    <t>4907000000</t>
  </si>
  <si>
    <t>Unused postage, revenue or similar stamps of current or new</t>
  </si>
  <si>
    <t>4103900000</t>
  </si>
  <si>
    <t>Other raw hides and skin[fresh, or Other</t>
  </si>
  <si>
    <t>3824999900</t>
  </si>
  <si>
    <t>Other not elsewhere specified or included in the sub-heading</t>
  </si>
  <si>
    <t>2106909200</t>
  </si>
  <si>
    <t>Extracts, essences and flavouring products of a kind used in the drink industries</t>
  </si>
  <si>
    <t>2932140000</t>
  </si>
  <si>
    <t>Sucralose</t>
  </si>
  <si>
    <t>1702900000</t>
  </si>
  <si>
    <t>Other, including invert sugar and other sugar containing dry state 50 % of fructose</t>
  </si>
  <si>
    <t>2104109000</t>
  </si>
  <si>
    <t>Other Soups and broths and preparations therefor not specified.</t>
  </si>
  <si>
    <t>8704212000</t>
  </si>
  <si>
    <t>Used Vehicles for goods transport, diesel/semidiesel engine,g.v.w.=&lt;5tonne,excl. dumpers</t>
  </si>
  <si>
    <t>7323999000</t>
  </si>
  <si>
    <t>Table, kitchen or household articles+other</t>
  </si>
  <si>
    <t>8477900000</t>
  </si>
  <si>
    <t>Parts</t>
  </si>
  <si>
    <t>3926901000</t>
  </si>
  <si>
    <t>Articles for fishing</t>
  </si>
  <si>
    <t>8213000000</t>
  </si>
  <si>
    <t>Scissors, tailors' shears and similar shears, and blades therefor.</t>
  </si>
  <si>
    <t>5402191000</t>
  </si>
  <si>
    <t>High tenacity yarn of nylon or other polyamides : Of nylon</t>
  </si>
  <si>
    <t>3924100000</t>
  </si>
  <si>
    <t>Tableware and kitchenware</t>
  </si>
  <si>
    <t>SENEGAL</t>
  </si>
  <si>
    <t>8507200000</t>
  </si>
  <si>
    <t>Other lead-acid accumulators not specified</t>
  </si>
  <si>
    <t>1902190000</t>
  </si>
  <si>
    <t>Uncooked pasta, not stuffed or otherwise prepared : not Containing eggs</t>
  </si>
  <si>
    <t>1107100000</t>
  </si>
  <si>
    <t>Malt Not roasted</t>
  </si>
  <si>
    <t>2530900000</t>
  </si>
  <si>
    <t>Other Mineral substances not elsewhere specified or included</t>
  </si>
  <si>
    <t>2609000000</t>
  </si>
  <si>
    <t>Tin ores and concentrates.</t>
  </si>
  <si>
    <t>2608000000</t>
  </si>
  <si>
    <t>Zinc ores and concentrates.</t>
  </si>
  <si>
    <t>2520100000</t>
  </si>
  <si>
    <t>Gypsum; anhydrite</t>
  </si>
  <si>
    <t>9901100006</t>
  </si>
  <si>
    <t>Salt for human consumption (bulk, ship-load)</t>
  </si>
  <si>
    <t>4113100000</t>
  </si>
  <si>
    <t>1806200000</t>
  </si>
  <si>
    <t>Other preparations Cocoa powder in blocks, slabs... in packing exceeding 2kg</t>
  </si>
  <si>
    <t>9901100026</t>
  </si>
  <si>
    <t>4408390000</t>
  </si>
  <si>
    <t>BENIN REPUBLIC</t>
  </si>
  <si>
    <t>BF</t>
  </si>
  <si>
    <t>GN</t>
  </si>
  <si>
    <t>ML</t>
  </si>
  <si>
    <t>2302300000</t>
  </si>
  <si>
    <t>Bran, sharps and other residues of wheat</t>
  </si>
  <si>
    <t>2701110000</t>
  </si>
  <si>
    <t>Anthracite</t>
  </si>
  <si>
    <t>0402912000</t>
  </si>
  <si>
    <t>liquid milk/cream In packings of less than 25 kg</t>
  </si>
  <si>
    <t>Cane sugar meant for sugar refinery</t>
  </si>
  <si>
    <t xml:space="preserve">Electrical energy. </t>
  </si>
  <si>
    <t xml:space="preserve">Other waste and scrap </t>
  </si>
  <si>
    <t>Electrical energy</t>
  </si>
  <si>
    <t xml:space="preserve">Mech. propelled vessels for the transport of goods </t>
  </si>
  <si>
    <t>Other Insecticides Put up for retail sale</t>
  </si>
  <si>
    <t>Put up for retail sale</t>
  </si>
  <si>
    <t xml:space="preserve">Other Insecticides </t>
  </si>
  <si>
    <t>Mech. propelled vessels for the transport of goods</t>
  </si>
  <si>
    <t>Portland cement excluding White cement</t>
  </si>
  <si>
    <t xml:space="preserve">Beauty or makeup preparations </t>
  </si>
  <si>
    <t xml:space="preserve">Technically specified natural rubber </t>
  </si>
  <si>
    <t xml:space="preserve">Other hides and skins </t>
  </si>
  <si>
    <t xml:space="preserve">Ivory Coast </t>
  </si>
  <si>
    <t xml:space="preserve"> Togo </t>
  </si>
  <si>
    <t xml:space="preserve"> Ghana </t>
  </si>
  <si>
    <t xml:space="preserve"> Senegal </t>
  </si>
  <si>
    <t xml:space="preserve"> Benin Republic </t>
  </si>
  <si>
    <t xml:space="preserve"> Niger Republic </t>
  </si>
  <si>
    <t>Bukina Faso</t>
  </si>
  <si>
    <t>Guinea Republic</t>
  </si>
  <si>
    <t>Mali</t>
  </si>
  <si>
    <t xml:space="preserve">Ghana </t>
  </si>
  <si>
    <t xml:space="preserve"> Ivory Coast </t>
  </si>
  <si>
    <t xml:space="preserve"> Liberia </t>
  </si>
  <si>
    <t xml:space="preserve"> Benin, Republic Of </t>
  </si>
  <si>
    <t xml:space="preserve"> Niger </t>
  </si>
  <si>
    <t xml:space="preserve"> Mauritania </t>
  </si>
  <si>
    <t xml:space="preserve"> Sierra Leone </t>
  </si>
  <si>
    <t xml:space="preserve"> Senegal Republic </t>
  </si>
  <si>
    <t xml:space="preserve"> Gambia </t>
  </si>
  <si>
    <t>% Share of World Exports</t>
  </si>
  <si>
    <t xml:space="preserve"> Netherland </t>
  </si>
  <si>
    <t xml:space="preserve"> India </t>
  </si>
  <si>
    <t xml:space="preserve"> Spain </t>
  </si>
  <si>
    <t xml:space="preserve"> France </t>
  </si>
  <si>
    <t xml:space="preserve"> Canada </t>
  </si>
  <si>
    <t>Indonesia</t>
  </si>
  <si>
    <t xml:space="preserve"> United States of America </t>
  </si>
  <si>
    <t xml:space="preserve"> China </t>
  </si>
  <si>
    <t>United Kingdom</t>
  </si>
  <si>
    <t>Belgium</t>
  </si>
  <si>
    <t>Latvia</t>
  </si>
  <si>
    <t xml:space="preserve"> South Africa </t>
  </si>
  <si>
    <t xml:space="preserve"> Egypt </t>
  </si>
  <si>
    <t xml:space="preserve"> Morocco </t>
  </si>
  <si>
    <t xml:space="preserve"> Mauritius </t>
  </si>
  <si>
    <t xml:space="preserve"> Swaziland </t>
  </si>
  <si>
    <t xml:space="preserve"> Tanzania </t>
  </si>
  <si>
    <t xml:space="preserve"> Kenya </t>
  </si>
  <si>
    <t xml:space="preserve"> Uganda </t>
  </si>
  <si>
    <t xml:space="preserve"> South Korea </t>
  </si>
  <si>
    <t xml:space="preserve"> Germany </t>
  </si>
  <si>
    <t xml:space="preserve"> Belgium </t>
  </si>
  <si>
    <t xml:space="preserve"> Saudi Arabia </t>
  </si>
  <si>
    <t xml:space="preserve"> Turkey </t>
  </si>
  <si>
    <t xml:space="preserve"> United Arab Emirates </t>
  </si>
  <si>
    <t xml:space="preserve"> Cameroon </t>
  </si>
  <si>
    <t xml:space="preserve"> Italy </t>
  </si>
  <si>
    <t xml:space="preserve"> Switzerland </t>
  </si>
  <si>
    <t xml:space="preserve"> Japan </t>
  </si>
  <si>
    <t xml:space="preserve"> Taiwan </t>
  </si>
  <si>
    <t>United States of America</t>
  </si>
  <si>
    <t xml:space="preserve"> Photovoltaic cells assembled in modules or made up into panels</t>
  </si>
  <si>
    <t>CKD for Motor cars and other motor vehicles designed for the transport of persons.</t>
  </si>
  <si>
    <t>Soya beans (excluding seeds)</t>
  </si>
  <si>
    <t xml:space="preserve">Other Insecticides Put up for retail sale, </t>
  </si>
  <si>
    <t>Malaysia</t>
  </si>
  <si>
    <t xml:space="preserve"> </t>
  </si>
  <si>
    <t>Turkey</t>
  </si>
  <si>
    <t>Greece</t>
  </si>
  <si>
    <t>Sri Lanka</t>
  </si>
  <si>
    <t>Russia</t>
  </si>
  <si>
    <t>The Netherlands</t>
  </si>
  <si>
    <t xml:space="preserve">Germany </t>
  </si>
  <si>
    <t xml:space="preserve"> Lithuania </t>
  </si>
  <si>
    <t xml:space="preserve"> Russia </t>
  </si>
  <si>
    <t xml:space="preserve"> Poland </t>
  </si>
  <si>
    <t xml:space="preserve"> Argentina </t>
  </si>
  <si>
    <t xml:space="preserve"> Malaysia </t>
  </si>
  <si>
    <t xml:space="preserve"> Norway </t>
  </si>
  <si>
    <t xml:space="preserve"> Netherlands </t>
  </si>
  <si>
    <t xml:space="preserve"> Faroe Islands </t>
  </si>
  <si>
    <t xml:space="preserve"> Singapore </t>
  </si>
  <si>
    <t>Niger</t>
  </si>
  <si>
    <t>Benin, Republic Of</t>
  </si>
  <si>
    <t>Pakistan</t>
  </si>
  <si>
    <t xml:space="preserve">Spain </t>
  </si>
  <si>
    <t xml:space="preserve"> Oman </t>
  </si>
  <si>
    <t xml:space="preserve"> Tunisia </t>
  </si>
  <si>
    <t xml:space="preserve"> Ireland </t>
  </si>
  <si>
    <t xml:space="preserve"> Brazil </t>
  </si>
  <si>
    <t xml:space="preserve"> Libya </t>
  </si>
  <si>
    <t xml:space="preserve"> Austria </t>
  </si>
  <si>
    <t>United States Of America</t>
  </si>
  <si>
    <t>United Arab Emirates</t>
  </si>
  <si>
    <t>Mexico</t>
  </si>
  <si>
    <t>Argentina</t>
  </si>
  <si>
    <t>Romania</t>
  </si>
  <si>
    <t>Ukraine</t>
  </si>
  <si>
    <t>Switzerland</t>
  </si>
  <si>
    <t>Saudi Arabia</t>
  </si>
  <si>
    <t>South Korea</t>
  </si>
  <si>
    <t>Mixed alkylbenzenes and mixed alkylnaphthalenes</t>
  </si>
  <si>
    <t xml:space="preserve">Sheets for veneering </t>
  </si>
  <si>
    <t>Leather of goats or kids</t>
  </si>
  <si>
    <t>Nonmonetary Gold (including gold plated with platinum) in Powder form)</t>
  </si>
  <si>
    <t>Apapa Port</t>
  </si>
  <si>
    <t>Lekki Deep Sea Port</t>
  </si>
  <si>
    <t>Tincan Island port</t>
  </si>
  <si>
    <t>Port Harcourt(3) Onne</t>
  </si>
  <si>
    <t>Muhammed Murtala International Airport</t>
  </si>
  <si>
    <t>Port Harcourt(1) Area-1</t>
  </si>
  <si>
    <t>Seme Border Post</t>
  </si>
  <si>
    <t>Sokoto Area Command</t>
  </si>
  <si>
    <t>Kebbi Area Command</t>
  </si>
  <si>
    <t>PTML Customs Office</t>
  </si>
  <si>
    <t>Kirikiri Light Terminal CMD.</t>
  </si>
  <si>
    <t>Muhammed Murtala Cargo</t>
  </si>
  <si>
    <t>Warri Port</t>
  </si>
  <si>
    <t>Calabar Port</t>
  </si>
  <si>
    <t xml:space="preserve">NOTE: January to September 2025 Data has been revised </t>
  </si>
  <si>
    <t>Mixed alkylbenzenes and mixed alkylnaphthalenes, other than those of heading 27.07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</si>
</sst>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_-* #,##0.0_-;\-* #,##0.0_-;_-* &quot;-&quot;??_-;_-@_-"/>
    <numFmt numFmtId="167" formatCode="_-#,##0.0_-;\-\ #,##0.0_-;_-\ &quot;-&quot;??_-;_-@_-"/>
    <numFmt numFmtId="168" formatCode="#,##0.0"/>
    <numFmt numFmtId="169" formatCode="_-* #,##0_-;\-* #,##0_-;_-* &quot;-&quot;??_-;_-@_-"/>
  </numFmts>
  <fonts count="68">
    <font>
      <sz val="11"/>
      <color theme="1"/>
      <name val="Aptos Narrow"/>
      <charset val="134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name val="Arial"/>
      <family val="2"/>
    </font>
    <font>
      <sz val="12"/>
      <name val="Arial"/>
      <family val="2"/>
    </font>
    <font>
      <b/>
      <sz val="14"/>
      <color theme="1"/>
      <name val="Aptos Narrow"/>
      <family val="2"/>
      <scheme val="minor"/>
    </font>
    <font>
      <sz val="14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color theme="1"/>
      <name val="Aptos Narrow"/>
      <family val="2"/>
      <scheme val="minor"/>
    </font>
    <font>
      <b/>
      <sz val="12"/>
      <color rgb="FFFF0000"/>
      <name val="Arial"/>
      <family val="2"/>
    </font>
    <font>
      <sz val="11"/>
      <name val="Aptos Narrow"/>
      <family val="2"/>
      <scheme val="minor"/>
    </font>
    <font>
      <sz val="10"/>
      <color indexed="8"/>
      <name val="Arial"/>
      <family val="2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Lucida Sans Unicode"/>
      <family val="2"/>
    </font>
    <font>
      <b/>
      <sz val="11"/>
      <name val="Arial"/>
      <family val="2"/>
    </font>
    <font>
      <b/>
      <sz val="11"/>
      <name val="Aptos Narrow"/>
      <family val="2"/>
      <scheme val="minor"/>
    </font>
    <font>
      <b/>
      <sz val="16"/>
      <name val="Arial"/>
      <family val="2"/>
    </font>
    <font>
      <b/>
      <i/>
      <sz val="11"/>
      <name val="Arial"/>
      <family val="2"/>
    </font>
    <font>
      <b/>
      <i/>
      <sz val="12"/>
      <name val="Arial"/>
      <family val="2"/>
    </font>
    <font>
      <sz val="12"/>
      <color rgb="FFFF0000"/>
      <name val="Aptos Narrow"/>
      <family val="2"/>
      <scheme val="minor"/>
    </font>
    <font>
      <sz val="12"/>
      <color theme="1"/>
      <name val="Arial Black"/>
      <family val="2"/>
    </font>
    <font>
      <b/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sz val="12"/>
      <color rgb="FF000000"/>
      <name val="Arial"/>
      <family val="2"/>
    </font>
    <font>
      <sz val="18"/>
      <name val="Arial"/>
      <family val="2"/>
    </font>
    <font>
      <b/>
      <sz val="12"/>
      <color rgb="FFFF000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 tint="0.34998626667073579"/>
      <name val="Arial"/>
      <family val="2"/>
    </font>
    <font>
      <b/>
      <sz val="11"/>
      <color theme="1" tint="0.34998626667073579"/>
      <name val="Arial"/>
      <family val="2"/>
    </font>
    <font>
      <b/>
      <sz val="11"/>
      <name val="Lucida Sans Unicode"/>
      <family val="2"/>
    </font>
    <font>
      <b/>
      <sz val="11"/>
      <name val="Aptos Narrow"/>
      <family val="2"/>
      <scheme val="minor"/>
    </font>
    <font>
      <b/>
      <sz val="11"/>
      <name val="Arial"/>
      <family val="2"/>
    </font>
    <font>
      <b/>
      <i/>
      <sz val="14"/>
      <name val="Lucida Sans Unicode"/>
      <family val="2"/>
    </font>
    <font>
      <sz val="8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4"/>
      <color rgb="FFFF0000"/>
      <name val="Arial"/>
      <family val="2"/>
    </font>
    <font>
      <b/>
      <sz val="16"/>
      <color theme="1"/>
      <name val="Arial"/>
      <family val="2"/>
    </font>
    <font>
      <sz val="14"/>
      <color indexed="8"/>
      <name val="Arial"/>
      <family val="2"/>
    </font>
    <font>
      <sz val="8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Narrow"/>
      <family val="2"/>
      <charset val="1"/>
      <scheme val="minor"/>
    </font>
    <font>
      <sz val="8"/>
      <name val="Aptos Narrow"/>
      <charset val="134"/>
      <scheme val="minor"/>
    </font>
    <font>
      <sz val="12"/>
      <color theme="1"/>
      <name val="Aptos Narrow"/>
      <scheme val="minor"/>
    </font>
    <font>
      <sz val="14"/>
      <color theme="1"/>
      <name val="Aptos Narrow"/>
      <scheme val="minor"/>
    </font>
    <font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4506668294322"/>
        <bgColor indexed="64"/>
      </patternFill>
    </fill>
  </fills>
  <borders count="134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 style="medium">
        <color auto="1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auto="1"/>
      </left>
      <right style="thick">
        <color rgb="FF000000"/>
      </right>
      <top style="medium">
        <color auto="1"/>
      </top>
      <bottom style="medium">
        <color auto="1"/>
      </bottom>
      <diagonal/>
    </border>
    <border>
      <left style="thick">
        <color rgb="FF000000"/>
      </left>
      <right style="thick">
        <color rgb="FF000000"/>
      </right>
      <top style="medium">
        <color auto="1"/>
      </top>
      <bottom style="medium">
        <color auto="1"/>
      </bottom>
      <diagonal/>
    </border>
    <border>
      <left style="thick">
        <color rgb="FF000000"/>
      </left>
      <right/>
      <top style="medium">
        <color auto="1"/>
      </top>
      <bottom style="medium">
        <color auto="1"/>
      </bottom>
      <diagonal/>
    </border>
    <border>
      <left style="thick">
        <color rgb="FF00000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medium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rgb="FF000000"/>
      </bottom>
      <diagonal/>
    </border>
    <border>
      <left style="medium">
        <color auto="1"/>
      </left>
      <right style="thick">
        <color rgb="FF000000"/>
      </right>
      <top style="medium">
        <color auto="1"/>
      </top>
      <bottom/>
      <diagonal/>
    </border>
    <border>
      <left style="thick">
        <color rgb="FF000000"/>
      </left>
      <right style="thick">
        <color rgb="FF000000"/>
      </right>
      <top style="medium">
        <color auto="1"/>
      </top>
      <bottom/>
      <diagonal/>
    </border>
    <border>
      <left style="thick">
        <color rgb="FF000000"/>
      </left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</borders>
  <cellStyleXfs count="17">
    <xf numFmtId="0" fontId="0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85">
    <xf numFmtId="0" fontId="0" fillId="0" borderId="0" xfId="0"/>
    <xf numFmtId="164" fontId="0" fillId="0" borderId="0" xfId="1" applyFont="1"/>
    <xf numFmtId="164" fontId="0" fillId="0" borderId="0" xfId="0" applyNumberFormat="1"/>
    <xf numFmtId="4" fontId="0" fillId="0" borderId="0" xfId="0" applyNumberFormat="1"/>
    <xf numFmtId="43" fontId="0" fillId="0" borderId="0" xfId="0" applyNumberFormat="1"/>
    <xf numFmtId="0" fontId="15" fillId="0" borderId="0" xfId="0" applyFont="1"/>
    <xf numFmtId="0" fontId="6" fillId="0" borderId="71" xfId="0" applyFont="1" applyBorder="1" applyAlignment="1">
      <alignment horizontal="right"/>
    </xf>
    <xf numFmtId="4" fontId="16" fillId="0" borderId="71" xfId="3" applyNumberFormat="1" applyFont="1" applyFill="1" applyBorder="1"/>
    <xf numFmtId="4" fontId="9" fillId="0" borderId="71" xfId="3" applyNumberFormat="1" applyFont="1" applyFill="1" applyBorder="1"/>
    <xf numFmtId="4" fontId="9" fillId="3" borderId="71" xfId="3" applyNumberFormat="1" applyFont="1" applyFill="1" applyBorder="1"/>
    <xf numFmtId="4" fontId="8" fillId="0" borderId="71" xfId="0" applyNumberFormat="1" applyFont="1" applyBorder="1"/>
    <xf numFmtId="4" fontId="5" fillId="0" borderId="71" xfId="0" applyNumberFormat="1" applyFont="1" applyBorder="1"/>
    <xf numFmtId="4" fontId="9" fillId="3" borderId="71" xfId="3" applyNumberFormat="1" applyFont="1" applyFill="1" applyBorder="1" applyAlignment="1">
      <alignment horizontal="right"/>
    </xf>
    <xf numFmtId="164" fontId="15" fillId="0" borderId="0" xfId="1" applyFont="1"/>
    <xf numFmtId="166" fontId="22" fillId="0" borderId="71" xfId="0" applyNumberFormat="1" applyFont="1" applyBorder="1" applyAlignment="1">
      <alignment horizontal="left"/>
    </xf>
    <xf numFmtId="17" fontId="22" fillId="0" borderId="71" xfId="0" applyNumberFormat="1" applyFont="1" applyBorder="1" applyAlignment="1">
      <alignment horizontal="left"/>
    </xf>
    <xf numFmtId="166" fontId="22" fillId="0" borderId="71" xfId="8" applyNumberFormat="1" applyFont="1" applyFill="1" applyBorder="1" applyAlignment="1">
      <alignment horizontal="left"/>
    </xf>
    <xf numFmtId="0" fontId="22" fillId="0" borderId="71" xfId="0" applyFont="1" applyBorder="1" applyAlignment="1">
      <alignment horizontal="left" wrapText="1"/>
    </xf>
    <xf numFmtId="0" fontId="22" fillId="0" borderId="71" xfId="0" applyFont="1" applyBorder="1" applyAlignment="1">
      <alignment horizontal="left"/>
    </xf>
    <xf numFmtId="43" fontId="22" fillId="0" borderId="71" xfId="8" applyFont="1" applyFill="1" applyBorder="1" applyAlignment="1">
      <alignment horizontal="left"/>
    </xf>
    <xf numFmtId="4" fontId="22" fillId="0" borderId="71" xfId="8" applyNumberFormat="1" applyFont="1" applyFill="1" applyBorder="1" applyAlignment="1">
      <alignment horizontal="left"/>
    </xf>
    <xf numFmtId="4" fontId="18" fillId="0" borderId="71" xfId="3" applyNumberFormat="1" applyFont="1" applyFill="1" applyBorder="1"/>
    <xf numFmtId="164" fontId="0" fillId="0" borderId="0" xfId="1" applyFont="1" applyFill="1"/>
    <xf numFmtId="4" fontId="18" fillId="3" borderId="71" xfId="3" applyNumberFormat="1" applyFont="1" applyFill="1" applyBorder="1"/>
    <xf numFmtId="166" fontId="22" fillId="0" borderId="71" xfId="8" applyNumberFormat="1" applyFont="1" applyFill="1" applyBorder="1" applyAlignment="1"/>
    <xf numFmtId="164" fontId="22" fillId="0" borderId="71" xfId="1" applyFont="1" applyFill="1" applyBorder="1" applyAlignment="1">
      <alignment horizontal="left"/>
    </xf>
    <xf numFmtId="0" fontId="22" fillId="0" borderId="71" xfId="1" applyNumberFormat="1" applyFont="1" applyFill="1" applyBorder="1" applyAlignment="1">
      <alignment horizontal="left"/>
    </xf>
    <xf numFmtId="4" fontId="16" fillId="3" borderId="71" xfId="3" applyNumberFormat="1" applyFont="1" applyFill="1" applyBorder="1"/>
    <xf numFmtId="0" fontId="13" fillId="0" borderId="71" xfId="0" applyFont="1" applyBorder="1" applyAlignment="1">
      <alignment horizontal="left"/>
    </xf>
    <xf numFmtId="4" fontId="17" fillId="0" borderId="71" xfId="3" applyNumberFormat="1" applyFont="1" applyFill="1" applyBorder="1" applyAlignment="1">
      <alignment horizontal="left"/>
    </xf>
    <xf numFmtId="0" fontId="23" fillId="0" borderId="71" xfId="0" applyFont="1" applyBorder="1" applyAlignment="1">
      <alignment horizontal="left"/>
    </xf>
    <xf numFmtId="0" fontId="13" fillId="0" borderId="0" xfId="0" applyFont="1"/>
    <xf numFmtId="0" fontId="23" fillId="0" borderId="0" xfId="0" applyFont="1"/>
    <xf numFmtId="0" fontId="22" fillId="0" borderId="71" xfId="0" applyFont="1" applyBorder="1" applyAlignment="1">
      <alignment horizontal="right"/>
    </xf>
    <xf numFmtId="0" fontId="22" fillId="0" borderId="71" xfId="0" applyFont="1" applyBorder="1" applyAlignment="1">
      <alignment horizontal="right" wrapText="1"/>
    </xf>
    <xf numFmtId="4" fontId="18" fillId="0" borderId="71" xfId="3" applyNumberFormat="1" applyFont="1" applyFill="1" applyBorder="1" applyAlignment="1">
      <alignment horizontal="left"/>
    </xf>
    <xf numFmtId="4" fontId="16" fillId="0" borderId="0" xfId="3" applyNumberFormat="1" applyFont="1" applyFill="1" applyBorder="1"/>
    <xf numFmtId="4" fontId="18" fillId="3" borderId="71" xfId="3" applyNumberFormat="1" applyFont="1" applyFill="1" applyBorder="1" applyAlignment="1">
      <alignment horizontal="left"/>
    </xf>
    <xf numFmtId="4" fontId="18" fillId="0" borderId="71" xfId="3" applyNumberFormat="1" applyFont="1" applyFill="1" applyBorder="1" applyAlignment="1">
      <alignment horizontal="right"/>
    </xf>
    <xf numFmtId="0" fontId="24" fillId="0" borderId="0" xfId="0" applyFont="1" applyAlignment="1">
      <alignment horizontal="right"/>
    </xf>
    <xf numFmtId="0" fontId="24" fillId="0" borderId="0" xfId="0" applyFont="1"/>
    <xf numFmtId="164" fontId="24" fillId="0" borderId="0" xfId="1" applyFont="1" applyAlignment="1">
      <alignment horizontal="right"/>
    </xf>
    <xf numFmtId="4" fontId="20" fillId="0" borderId="0" xfId="0" applyNumberFormat="1" applyFont="1" applyAlignment="1">
      <alignment horizontal="right"/>
    </xf>
    <xf numFmtId="0" fontId="22" fillId="0" borderId="71" xfId="0" applyFont="1" applyBorder="1" applyAlignment="1">
      <alignment horizontal="right" textRotation="45" wrapText="1"/>
    </xf>
    <xf numFmtId="168" fontId="22" fillId="0" borderId="71" xfId="0" applyNumberFormat="1" applyFont="1" applyBorder="1" applyAlignment="1">
      <alignment horizontal="center" textRotation="45" wrapText="1"/>
    </xf>
    <xf numFmtId="3" fontId="22" fillId="0" borderId="71" xfId="0" applyNumberFormat="1" applyFont="1" applyBorder="1" applyAlignment="1">
      <alignment horizontal="right" textRotation="45" wrapText="1"/>
    </xf>
    <xf numFmtId="0" fontId="8" fillId="0" borderId="0" xfId="0" applyFont="1" applyAlignment="1">
      <alignment horizontal="center" textRotation="45" wrapText="1"/>
    </xf>
    <xf numFmtId="4" fontId="5" fillId="0" borderId="71" xfId="0" applyNumberFormat="1" applyFont="1" applyBorder="1" applyAlignment="1">
      <alignment horizontal="right" wrapText="1"/>
    </xf>
    <xf numFmtId="4" fontId="24" fillId="0" borderId="0" xfId="0" applyNumberFormat="1" applyFont="1" applyAlignment="1">
      <alignment horizontal="center" wrapText="1"/>
    </xf>
    <xf numFmtId="4" fontId="9" fillId="0" borderId="71" xfId="3" applyNumberFormat="1" applyFont="1" applyFill="1" applyBorder="1" applyAlignment="1">
      <alignment horizontal="right"/>
    </xf>
    <xf numFmtId="17" fontId="25" fillId="0" borderId="71" xfId="0" applyNumberFormat="1" applyFont="1" applyBorder="1"/>
    <xf numFmtId="4" fontId="5" fillId="0" borderId="71" xfId="8" applyNumberFormat="1" applyFont="1" applyFill="1" applyBorder="1" applyAlignment="1">
      <alignment horizontal="right" wrapText="1"/>
    </xf>
    <xf numFmtId="168" fontId="24" fillId="0" borderId="0" xfId="0" applyNumberFormat="1" applyFont="1" applyAlignment="1">
      <alignment horizontal="center" wrapText="1"/>
    </xf>
    <xf numFmtId="4" fontId="5" fillId="0" borderId="71" xfId="0" applyNumberFormat="1" applyFont="1" applyBorder="1" applyAlignment="1">
      <alignment horizontal="right"/>
    </xf>
    <xf numFmtId="164" fontId="15" fillId="0" borderId="0" xfId="1" applyFont="1" applyFill="1"/>
    <xf numFmtId="4" fontId="18" fillId="3" borderId="71" xfId="3" applyNumberFormat="1" applyFont="1" applyFill="1" applyBorder="1" applyAlignment="1">
      <alignment horizontal="right"/>
    </xf>
    <xf numFmtId="4" fontId="16" fillId="0" borderId="71" xfId="3" applyNumberFormat="1" applyFont="1" applyFill="1" applyBorder="1" applyAlignment="1">
      <alignment horizontal="right"/>
    </xf>
    <xf numFmtId="43" fontId="16" fillId="0" borderId="0" xfId="8" applyFont="1" applyFill="1" applyBorder="1"/>
    <xf numFmtId="0" fontId="24" fillId="0" borderId="71" xfId="0" applyFont="1" applyBorder="1" applyAlignment="1">
      <alignment horizontal="right"/>
    </xf>
    <xf numFmtId="43" fontId="24" fillId="0" borderId="0" xfId="8" applyFont="1" applyFill="1" applyBorder="1"/>
    <xf numFmtId="0" fontId="8" fillId="0" borderId="71" xfId="0" applyFont="1" applyBorder="1" applyAlignment="1">
      <alignment horizontal="right"/>
    </xf>
    <xf numFmtId="164" fontId="24" fillId="0" borderId="0" xfId="1" applyFont="1" applyFill="1"/>
    <xf numFmtId="164" fontId="9" fillId="0" borderId="71" xfId="1" applyFont="1" applyFill="1" applyBorder="1" applyAlignment="1">
      <alignment horizontal="right"/>
    </xf>
    <xf numFmtId="3" fontId="24" fillId="0" borderId="0" xfId="0" applyNumberFormat="1" applyFont="1" applyAlignment="1">
      <alignment horizontal="right"/>
    </xf>
    <xf numFmtId="168" fontId="19" fillId="0" borderId="0" xfId="0" applyNumberFormat="1" applyFont="1"/>
    <xf numFmtId="168" fontId="19" fillId="0" borderId="87" xfId="0" applyNumberFormat="1" applyFont="1" applyBorder="1"/>
    <xf numFmtId="168" fontId="7" fillId="0" borderId="71" xfId="0" applyNumberFormat="1" applyFont="1" applyBorder="1"/>
    <xf numFmtId="49" fontId="4" fillId="0" borderId="71" xfId="8" applyNumberFormat="1" applyFont="1" applyFill="1" applyBorder="1" applyAlignment="1">
      <alignment horizontal="right"/>
    </xf>
    <xf numFmtId="168" fontId="4" fillId="0" borderId="71" xfId="0" applyNumberFormat="1" applyFont="1" applyBorder="1"/>
    <xf numFmtId="4" fontId="4" fillId="0" borderId="71" xfId="0" applyNumberFormat="1" applyFont="1" applyBorder="1"/>
    <xf numFmtId="4" fontId="4" fillId="0" borderId="72" xfId="0" applyNumberFormat="1" applyFont="1" applyBorder="1"/>
    <xf numFmtId="4" fontId="4" fillId="0" borderId="87" xfId="0" applyNumberFormat="1" applyFont="1" applyBorder="1"/>
    <xf numFmtId="4" fontId="4" fillId="0" borderId="71" xfId="3" applyNumberFormat="1" applyFont="1" applyFill="1" applyBorder="1"/>
    <xf numFmtId="43" fontId="8" fillId="0" borderId="71" xfId="8" applyFont="1" applyFill="1" applyBorder="1" applyAlignment="1">
      <alignment horizontal="right" wrapText="1"/>
    </xf>
    <xf numFmtId="4" fontId="26" fillId="0" borderId="71" xfId="0" applyNumberFormat="1" applyFont="1" applyBorder="1" applyAlignment="1">
      <alignment horizontal="right" wrapText="1"/>
    </xf>
    <xf numFmtId="4" fontId="8" fillId="0" borderId="71" xfId="0" applyNumberFormat="1" applyFont="1" applyBorder="1" applyAlignment="1">
      <alignment horizontal="right" wrapText="1"/>
    </xf>
    <xf numFmtId="4" fontId="8" fillId="3" borderId="71" xfId="0" applyNumberFormat="1" applyFont="1" applyFill="1" applyBorder="1" applyAlignment="1">
      <alignment horizontal="right" wrapText="1"/>
    </xf>
    <xf numFmtId="4" fontId="26" fillId="0" borderId="71" xfId="0" applyNumberFormat="1" applyFont="1" applyBorder="1"/>
    <xf numFmtId="164" fontId="7" fillId="0" borderId="71" xfId="1" applyFont="1" applyFill="1" applyBorder="1"/>
    <xf numFmtId="164" fontId="12" fillId="0" borderId="71" xfId="1" applyFont="1" applyFill="1" applyBorder="1"/>
    <xf numFmtId="164" fontId="27" fillId="0" borderId="0" xfId="1" applyFont="1" applyFill="1"/>
    <xf numFmtId="164" fontId="13" fillId="0" borderId="0" xfId="1" applyFont="1" applyFill="1"/>
    <xf numFmtId="4" fontId="4" fillId="0" borderId="71" xfId="0" applyNumberFormat="1" applyFont="1" applyBorder="1" applyAlignment="1">
      <alignment horizontal="right" wrapText="1"/>
    </xf>
    <xf numFmtId="168" fontId="5" fillId="0" borderId="71" xfId="3" applyNumberFormat="1" applyFont="1" applyFill="1" applyBorder="1"/>
    <xf numFmtId="168" fontId="5" fillId="3" borderId="71" xfId="3" applyNumberFormat="1" applyFont="1" applyFill="1" applyBorder="1"/>
    <xf numFmtId="168" fontId="8" fillId="0" borderId="71" xfId="3" applyNumberFormat="1" applyFont="1" applyFill="1" applyBorder="1"/>
    <xf numFmtId="168" fontId="7" fillId="0" borderId="0" xfId="0" applyNumberFormat="1" applyFont="1"/>
    <xf numFmtId="168" fontId="7" fillId="0" borderId="0" xfId="0" applyNumberFormat="1" applyFont="1" applyAlignment="1">
      <alignment horizontal="left"/>
    </xf>
    <xf numFmtId="0" fontId="28" fillId="0" borderId="71" xfId="0" applyFont="1" applyBorder="1" applyAlignment="1">
      <alignment horizontal="center" textRotation="45"/>
    </xf>
    <xf numFmtId="0" fontId="28" fillId="0" borderId="71" xfId="0" applyFont="1" applyBorder="1" applyAlignment="1">
      <alignment horizontal="left" textRotation="45"/>
    </xf>
    <xf numFmtId="0" fontId="30" fillId="0" borderId="0" xfId="0" applyFont="1"/>
    <xf numFmtId="0" fontId="30" fillId="0" borderId="71" xfId="0" applyFont="1" applyBorder="1" applyAlignment="1">
      <alignment horizontal="left"/>
    </xf>
    <xf numFmtId="0" fontId="30" fillId="0" borderId="71" xfId="0" applyFont="1" applyBorder="1"/>
    <xf numFmtId="164" fontId="30" fillId="0" borderId="0" xfId="0" applyNumberFormat="1" applyFont="1"/>
    <xf numFmtId="0" fontId="31" fillId="0" borderId="72" xfId="0" applyFont="1" applyBorder="1" applyAlignment="1">
      <alignment horizontal="left"/>
    </xf>
    <xf numFmtId="0" fontId="31" fillId="0" borderId="71" xfId="0" applyFont="1" applyBorder="1" applyAlignment="1">
      <alignment wrapText="1"/>
    </xf>
    <xf numFmtId="164" fontId="31" fillId="0" borderId="71" xfId="1" applyFont="1" applyBorder="1"/>
    <xf numFmtId="164" fontId="31" fillId="0" borderId="71" xfId="3" applyFont="1" applyBorder="1"/>
    <xf numFmtId="164" fontId="30" fillId="0" borderId="0" xfId="1" applyFont="1"/>
    <xf numFmtId="164" fontId="31" fillId="0" borderId="71" xfId="1" applyFont="1" applyFill="1" applyBorder="1"/>
    <xf numFmtId="49" fontId="31" fillId="0" borderId="72" xfId="0" applyNumberFormat="1" applyFont="1" applyBorder="1" applyAlignment="1">
      <alignment horizontal="left"/>
    </xf>
    <xf numFmtId="49" fontId="31" fillId="0" borderId="0" xfId="0" applyNumberFormat="1" applyFont="1" applyAlignment="1">
      <alignment horizontal="left"/>
    </xf>
    <xf numFmtId="164" fontId="31" fillId="0" borderId="0" xfId="3" applyFont="1"/>
    <xf numFmtId="43" fontId="30" fillId="0" borderId="0" xfId="0" applyNumberFormat="1" applyFont="1"/>
    <xf numFmtId="0" fontId="31" fillId="0" borderId="71" xfId="0" applyFont="1" applyBorder="1" applyAlignment="1">
      <alignment horizontal="left"/>
    </xf>
    <xf numFmtId="0" fontId="31" fillId="0" borderId="71" xfId="0" applyFont="1" applyBorder="1"/>
    <xf numFmtId="0" fontId="31" fillId="0" borderId="84" xfId="0" applyFont="1" applyBorder="1" applyAlignment="1">
      <alignment horizontal="left"/>
    </xf>
    <xf numFmtId="0" fontId="31" fillId="0" borderId="84" xfId="0" applyFont="1" applyBorder="1" applyAlignment="1">
      <alignment wrapText="1"/>
    </xf>
    <xf numFmtId="0" fontId="31" fillId="0" borderId="84" xfId="0" applyFont="1" applyBorder="1"/>
    <xf numFmtId="164" fontId="31" fillId="0" borderId="84" xfId="1" applyFont="1" applyBorder="1"/>
    <xf numFmtId="0" fontId="31" fillId="0" borderId="85" xfId="0" applyFont="1" applyBorder="1" applyAlignment="1">
      <alignment horizontal="left"/>
    </xf>
    <xf numFmtId="0" fontId="31" fillId="0" borderId="86" xfId="0" applyFont="1" applyBorder="1" applyAlignment="1">
      <alignment wrapText="1"/>
    </xf>
    <xf numFmtId="0" fontId="31" fillId="0" borderId="86" xfId="0" applyFont="1" applyBorder="1"/>
    <xf numFmtId="4" fontId="31" fillId="0" borderId="86" xfId="0" applyNumberFormat="1" applyFont="1" applyBorder="1"/>
    <xf numFmtId="0" fontId="30" fillId="0" borderId="0" xfId="0" applyFont="1" applyAlignment="1">
      <alignment horizontal="left"/>
    </xf>
    <xf numFmtId="0" fontId="30" fillId="0" borderId="0" xfId="0" applyFont="1" applyAlignment="1">
      <alignment wrapText="1"/>
    </xf>
    <xf numFmtId="164" fontId="30" fillId="0" borderId="0" xfId="1" applyFont="1" applyFill="1"/>
    <xf numFmtId="164" fontId="30" fillId="0" borderId="0" xfId="3" applyFont="1" applyBorder="1"/>
    <xf numFmtId="164" fontId="30" fillId="0" borderId="0" xfId="1" applyFont="1" applyBorder="1"/>
    <xf numFmtId="0" fontId="31" fillId="0" borderId="0" xfId="0" applyFont="1"/>
    <xf numFmtId="164" fontId="31" fillId="0" borderId="0" xfId="0" applyNumberFormat="1" applyFont="1"/>
    <xf numFmtId="0" fontId="34" fillId="0" borderId="0" xfId="0" applyFont="1"/>
    <xf numFmtId="164" fontId="34" fillId="0" borderId="0" xfId="1" applyFont="1"/>
    <xf numFmtId="164" fontId="30" fillId="0" borderId="15" xfId="1" applyFont="1" applyFill="1" applyBorder="1"/>
    <xf numFmtId="164" fontId="30" fillId="0" borderId="21" xfId="1" applyFont="1" applyFill="1" applyBorder="1"/>
    <xf numFmtId="164" fontId="30" fillId="0" borderId="20" xfId="1" applyFont="1" applyFill="1" applyBorder="1"/>
    <xf numFmtId="164" fontId="30" fillId="0" borderId="11" xfId="1" applyFont="1" applyFill="1" applyBorder="1"/>
    <xf numFmtId="164" fontId="34" fillId="0" borderId="0" xfId="0" applyNumberFormat="1" applyFont="1"/>
    <xf numFmtId="164" fontId="38" fillId="0" borderId="37" xfId="1" applyFont="1" applyFill="1" applyBorder="1"/>
    <xf numFmtId="49" fontId="30" fillId="0" borderId="0" xfId="0" applyNumberFormat="1" applyFont="1"/>
    <xf numFmtId="0" fontId="39" fillId="0" borderId="0" xfId="0" applyFont="1"/>
    <xf numFmtId="0" fontId="38" fillId="0" borderId="0" xfId="0" applyFont="1"/>
    <xf numFmtId="4" fontId="30" fillId="0" borderId="0" xfId="0" applyNumberFormat="1" applyFont="1"/>
    <xf numFmtId="4" fontId="34" fillId="0" borderId="0" xfId="0" applyNumberFormat="1" applyFont="1"/>
    <xf numFmtId="0" fontId="10" fillId="0" borderId="0" xfId="0" applyFont="1"/>
    <xf numFmtId="49" fontId="34" fillId="0" borderId="0" xfId="0" applyNumberFormat="1" applyFont="1"/>
    <xf numFmtId="43" fontId="34" fillId="0" borderId="0" xfId="0" applyNumberFormat="1" applyFont="1"/>
    <xf numFmtId="0" fontId="34" fillId="0" borderId="71" xfId="0" applyFont="1" applyBorder="1"/>
    <xf numFmtId="164" fontId="34" fillId="0" borderId="67" xfId="1" applyFont="1" applyFill="1" applyBorder="1"/>
    <xf numFmtId="164" fontId="34" fillId="0" borderId="71" xfId="1" applyFont="1" applyFill="1" applyBorder="1"/>
    <xf numFmtId="164" fontId="34" fillId="0" borderId="69" xfId="1" applyFont="1" applyFill="1" applyBorder="1"/>
    <xf numFmtId="164" fontId="34" fillId="0" borderId="68" xfId="1" applyFont="1" applyFill="1" applyBorder="1"/>
    <xf numFmtId="164" fontId="34" fillId="0" borderId="72" xfId="1" applyFont="1" applyFill="1" applyBorder="1"/>
    <xf numFmtId="43" fontId="34" fillId="0" borderId="0" xfId="5" applyFont="1" applyFill="1" applyBorder="1"/>
    <xf numFmtId="49" fontId="30" fillId="0" borderId="71" xfId="0" applyNumberFormat="1" applyFont="1" applyBorder="1"/>
    <xf numFmtId="164" fontId="30" fillId="0" borderId="71" xfId="1" applyFont="1" applyFill="1" applyBorder="1"/>
    <xf numFmtId="0" fontId="36" fillId="0" borderId="0" xfId="0" applyFont="1"/>
    <xf numFmtId="0" fontId="38" fillId="0" borderId="71" xfId="0" applyFont="1" applyBorder="1"/>
    <xf numFmtId="0" fontId="37" fillId="0" borderId="71" xfId="0" applyFont="1" applyBorder="1" applyAlignment="1">
      <alignment horizontal="center"/>
    </xf>
    <xf numFmtId="0" fontId="37" fillId="0" borderId="71" xfId="0" applyFont="1" applyBorder="1" applyAlignment="1">
      <alignment horizontal="right"/>
    </xf>
    <xf numFmtId="4" fontId="31" fillId="0" borderId="71" xfId="3" applyNumberFormat="1" applyFont="1" applyFill="1" applyBorder="1"/>
    <xf numFmtId="4" fontId="30" fillId="0" borderId="71" xfId="3" applyNumberFormat="1" applyFont="1" applyFill="1" applyBorder="1"/>
    <xf numFmtId="164" fontId="30" fillId="0" borderId="71" xfId="1" applyFont="1" applyFill="1" applyBorder="1" applyAlignment="1">
      <alignment horizontal="center"/>
    </xf>
    <xf numFmtId="164" fontId="10" fillId="0" borderId="71" xfId="1" applyFont="1" applyFill="1" applyBorder="1" applyAlignment="1">
      <alignment horizontal="center"/>
    </xf>
    <xf numFmtId="4" fontId="30" fillId="3" borderId="71" xfId="3" applyNumberFormat="1" applyFont="1" applyFill="1" applyBorder="1"/>
    <xf numFmtId="0" fontId="38" fillId="0" borderId="71" xfId="0" applyFont="1" applyBorder="1" applyAlignment="1">
      <alignment horizontal="right"/>
    </xf>
    <xf numFmtId="164" fontId="30" fillId="3" borderId="71" xfId="1" applyFont="1" applyFill="1" applyBorder="1"/>
    <xf numFmtId="0" fontId="37" fillId="0" borderId="71" xfId="0" applyFont="1" applyBorder="1"/>
    <xf numFmtId="164" fontId="32" fillId="0" borderId="71" xfId="1" applyFont="1" applyFill="1" applyBorder="1" applyAlignment="1">
      <alignment horizontal="center"/>
    </xf>
    <xf numFmtId="4" fontId="10" fillId="0" borderId="71" xfId="0" applyNumberFormat="1" applyFont="1" applyBorder="1"/>
    <xf numFmtId="4" fontId="42" fillId="0" borderId="71" xfId="3" applyNumberFormat="1" applyFont="1" applyFill="1" applyBorder="1"/>
    <xf numFmtId="164" fontId="30" fillId="0" borderId="71" xfId="1" applyFont="1" applyFill="1" applyBorder="1" applyAlignment="1">
      <alignment horizontal="right" vertical="center"/>
    </xf>
    <xf numFmtId="4" fontId="30" fillId="0" borderId="71" xfId="0" applyNumberFormat="1" applyFont="1" applyBorder="1" applyAlignment="1">
      <alignment horizontal="center"/>
    </xf>
    <xf numFmtId="168" fontId="32" fillId="0" borderId="71" xfId="0" applyNumberFormat="1" applyFont="1" applyBorder="1" applyAlignment="1">
      <alignment horizontal="center"/>
    </xf>
    <xf numFmtId="4" fontId="30" fillId="0" borderId="71" xfId="0" applyNumberFormat="1" applyFont="1" applyBorder="1" applyAlignment="1">
      <alignment horizontal="right"/>
    </xf>
    <xf numFmtId="4" fontId="31" fillId="0" borderId="71" xfId="0" applyNumberFormat="1" applyFont="1" applyBorder="1" applyAlignment="1">
      <alignment horizontal="right"/>
    </xf>
    <xf numFmtId="4" fontId="45" fillId="0" borderId="0" xfId="0" applyNumberFormat="1" applyFont="1"/>
    <xf numFmtId="0" fontId="46" fillId="0" borderId="0" xfId="0" applyFont="1"/>
    <xf numFmtId="0" fontId="47" fillId="0" borderId="0" xfId="0" applyFont="1"/>
    <xf numFmtId="0" fontId="44" fillId="0" borderId="0" xfId="0" applyFont="1"/>
    <xf numFmtId="4" fontId="44" fillId="0" borderId="0" xfId="0" applyNumberFormat="1" applyFont="1"/>
    <xf numFmtId="43" fontId="44" fillId="0" borderId="0" xfId="0" applyNumberFormat="1" applyFont="1"/>
    <xf numFmtId="43" fontId="44" fillId="0" borderId="71" xfId="0" applyNumberFormat="1" applyFont="1" applyBorder="1"/>
    <xf numFmtId="0" fontId="38" fillId="0" borderId="71" xfId="0" applyFont="1" applyBorder="1" applyAlignment="1">
      <alignment vertical="top"/>
    </xf>
    <xf numFmtId="164" fontId="30" fillId="0" borderId="71" xfId="1" applyFont="1" applyFill="1" applyBorder="1" applyAlignment="1">
      <alignment vertical="top"/>
    </xf>
    <xf numFmtId="164" fontId="30" fillId="0" borderId="71" xfId="1" applyFont="1" applyBorder="1" applyAlignment="1">
      <alignment vertical="top"/>
    </xf>
    <xf numFmtId="164" fontId="30" fillId="0" borderId="72" xfId="1" applyFont="1" applyBorder="1" applyAlignment="1">
      <alignment vertical="top"/>
    </xf>
    <xf numFmtId="0" fontId="37" fillId="0" borderId="71" xfId="0" applyFont="1" applyBorder="1" applyAlignment="1">
      <alignment vertical="top"/>
    </xf>
    <xf numFmtId="164" fontId="31" fillId="0" borderId="71" xfId="1" applyFont="1" applyFill="1" applyBorder="1" applyAlignment="1">
      <alignment vertical="top"/>
    </xf>
    <xf numFmtId="164" fontId="31" fillId="3" borderId="71" xfId="1" applyFont="1" applyFill="1" applyBorder="1" applyAlignment="1">
      <alignment vertical="top"/>
    </xf>
    <xf numFmtId="164" fontId="45" fillId="0" borderId="0" xfId="1" applyFont="1"/>
    <xf numFmtId="0" fontId="45" fillId="0" borderId="0" xfId="0" applyFont="1"/>
    <xf numFmtId="43" fontId="31" fillId="0" borderId="71" xfId="0" applyNumberFormat="1" applyFont="1" applyBorder="1" applyAlignment="1">
      <alignment vertical="top"/>
    </xf>
    <xf numFmtId="43" fontId="30" fillId="0" borderId="71" xfId="0" applyNumberFormat="1" applyFont="1" applyBorder="1" applyAlignment="1">
      <alignment vertical="top"/>
    </xf>
    <xf numFmtId="4" fontId="30" fillId="0" borderId="0" xfId="3" applyNumberFormat="1" applyFont="1" applyFill="1" applyBorder="1"/>
    <xf numFmtId="43" fontId="30" fillId="3" borderId="71" xfId="0" applyNumberFormat="1" applyFont="1" applyFill="1" applyBorder="1" applyAlignment="1">
      <alignment vertical="top"/>
    </xf>
    <xf numFmtId="0" fontId="44" fillId="0" borderId="0" xfId="0" applyFont="1" applyAlignment="1">
      <alignment horizontal="center"/>
    </xf>
    <xf numFmtId="43" fontId="22" fillId="0" borderId="71" xfId="8" applyFont="1" applyFill="1" applyBorder="1" applyAlignment="1"/>
    <xf numFmtId="43" fontId="22" fillId="0" borderId="71" xfId="0" applyNumberFormat="1" applyFont="1" applyBorder="1"/>
    <xf numFmtId="4" fontId="18" fillId="0" borderId="71" xfId="3" applyNumberFormat="1" applyFont="1" applyFill="1" applyBorder="1" applyAlignment="1"/>
    <xf numFmtId="43" fontId="22" fillId="3" borderId="71" xfId="8" applyFont="1" applyFill="1" applyBorder="1" applyAlignment="1"/>
    <xf numFmtId="164" fontId="18" fillId="0" borderId="71" xfId="0" applyNumberFormat="1" applyFont="1" applyBorder="1"/>
    <xf numFmtId="43" fontId="18" fillId="0" borderId="71" xfId="0" applyNumberFormat="1" applyFont="1" applyBorder="1"/>
    <xf numFmtId="164" fontId="18" fillId="0" borderId="71" xfId="3" applyFont="1" applyFill="1" applyBorder="1" applyAlignment="1"/>
    <xf numFmtId="43" fontId="18" fillId="0" borderId="71" xfId="8" applyFont="1" applyFill="1" applyBorder="1" applyAlignment="1"/>
    <xf numFmtId="4" fontId="18" fillId="3" borderId="71" xfId="3" applyNumberFormat="1" applyFont="1" applyFill="1" applyBorder="1" applyAlignment="1"/>
    <xf numFmtId="4" fontId="22" fillId="0" borderId="71" xfId="3" applyNumberFormat="1" applyFont="1" applyFill="1" applyBorder="1" applyAlignment="1"/>
    <xf numFmtId="0" fontId="44" fillId="0" borderId="71" xfId="0" applyFont="1" applyBorder="1" applyAlignment="1">
      <alignment horizontal="right"/>
    </xf>
    <xf numFmtId="43" fontId="44" fillId="0" borderId="71" xfId="8" applyFont="1" applyFill="1" applyBorder="1"/>
    <xf numFmtId="4" fontId="34" fillId="0" borderId="71" xfId="3" applyNumberFormat="1" applyFont="1" applyFill="1" applyBorder="1"/>
    <xf numFmtId="4" fontId="34" fillId="0" borderId="71" xfId="0" applyNumberFormat="1" applyFont="1" applyBorder="1"/>
    <xf numFmtId="0" fontId="10" fillId="0" borderId="71" xfId="0" applyFont="1" applyBorder="1"/>
    <xf numFmtId="0" fontId="49" fillId="0" borderId="0" xfId="0" applyFont="1"/>
    <xf numFmtId="0" fontId="29" fillId="0" borderId="0" xfId="0" applyFont="1"/>
    <xf numFmtId="0" fontId="50" fillId="0" borderId="71" xfId="0" applyFont="1" applyBorder="1" applyAlignment="1">
      <alignment horizontal="right"/>
    </xf>
    <xf numFmtId="17" fontId="50" fillId="0" borderId="71" xfId="0" applyNumberFormat="1" applyFont="1" applyBorder="1" applyAlignment="1">
      <alignment horizontal="right"/>
    </xf>
    <xf numFmtId="166" fontId="50" fillId="0" borderId="71" xfId="8" applyNumberFormat="1" applyFont="1" applyFill="1" applyBorder="1" applyAlignment="1">
      <alignment horizontal="right"/>
    </xf>
    <xf numFmtId="0" fontId="50" fillId="0" borderId="71" xfId="0" applyFont="1" applyBorder="1" applyAlignment="1">
      <alignment horizontal="center" wrapText="1"/>
    </xf>
    <xf numFmtId="0" fontId="50" fillId="0" borderId="71" xfId="0" applyFont="1" applyBorder="1" applyAlignment="1">
      <alignment horizontal="center"/>
    </xf>
    <xf numFmtId="0" fontId="50" fillId="0" borderId="71" xfId="0" applyFont="1" applyBorder="1" applyAlignment="1">
      <alignment horizontal="right" wrapText="1"/>
    </xf>
    <xf numFmtId="4" fontId="49" fillId="0" borderId="0" xfId="0" applyNumberFormat="1" applyFont="1"/>
    <xf numFmtId="4" fontId="45" fillId="0" borderId="71" xfId="3" applyNumberFormat="1" applyFont="1" applyFill="1" applyBorder="1" applyAlignment="1">
      <alignment horizontal="left"/>
    </xf>
    <xf numFmtId="43" fontId="45" fillId="0" borderId="71" xfId="8" applyFont="1" applyFill="1" applyBorder="1" applyAlignment="1">
      <alignment horizontal="right"/>
    </xf>
    <xf numFmtId="4" fontId="31" fillId="0" borderId="0" xfId="3" applyNumberFormat="1" applyFont="1" applyFill="1" applyBorder="1"/>
    <xf numFmtId="4" fontId="29" fillId="0" borderId="0" xfId="0" applyNumberFormat="1" applyFont="1"/>
    <xf numFmtId="4" fontId="50" fillId="0" borderId="71" xfId="3" applyNumberFormat="1" applyFont="1" applyFill="1" applyBorder="1" applyAlignment="1">
      <alignment horizontal="left"/>
    </xf>
    <xf numFmtId="43" fontId="50" fillId="0" borderId="71" xfId="8" applyFont="1" applyFill="1" applyBorder="1" applyAlignment="1">
      <alignment horizontal="right"/>
    </xf>
    <xf numFmtId="43" fontId="50" fillId="0" borderId="71" xfId="8" applyFont="1" applyFill="1" applyBorder="1"/>
    <xf numFmtId="164" fontId="49" fillId="0" borderId="0" xfId="1" applyFont="1"/>
    <xf numFmtId="164" fontId="49" fillId="0" borderId="0" xfId="1" applyFont="1" applyFill="1"/>
    <xf numFmtId="4" fontId="45" fillId="3" borderId="71" xfId="3" applyNumberFormat="1" applyFont="1" applyFill="1" applyBorder="1" applyAlignment="1">
      <alignment horizontal="left"/>
    </xf>
    <xf numFmtId="4" fontId="31" fillId="3" borderId="71" xfId="3" applyNumberFormat="1" applyFont="1" applyFill="1" applyBorder="1"/>
    <xf numFmtId="0" fontId="50" fillId="0" borderId="71" xfId="0" applyFont="1" applyBorder="1" applyAlignment="1">
      <alignment horizontal="left"/>
    </xf>
    <xf numFmtId="0" fontId="50" fillId="0" borderId="71" xfId="1" applyNumberFormat="1" applyFont="1" applyFill="1" applyBorder="1" applyAlignment="1">
      <alignment horizontal="left"/>
    </xf>
    <xf numFmtId="4" fontId="45" fillId="0" borderId="71" xfId="3" applyNumberFormat="1" applyFont="1" applyFill="1" applyBorder="1"/>
    <xf numFmtId="164" fontId="31" fillId="3" borderId="71" xfId="1" applyFont="1" applyFill="1" applyBorder="1"/>
    <xf numFmtId="4" fontId="45" fillId="3" borderId="71" xfId="3" applyNumberFormat="1" applyFont="1" applyFill="1" applyBorder="1"/>
    <xf numFmtId="43" fontId="45" fillId="0" borderId="71" xfId="8" applyFont="1" applyFill="1" applyBorder="1"/>
    <xf numFmtId="164" fontId="45" fillId="0" borderId="71" xfId="3" applyFont="1" applyBorder="1"/>
    <xf numFmtId="164" fontId="45" fillId="0" borderId="71" xfId="3" applyFont="1" applyFill="1" applyBorder="1"/>
    <xf numFmtId="4" fontId="50" fillId="0" borderId="71" xfId="0" applyNumberFormat="1" applyFont="1" applyBorder="1"/>
    <xf numFmtId="43" fontId="45" fillId="0" borderId="71" xfId="8" applyFont="1" applyBorder="1"/>
    <xf numFmtId="4" fontId="45" fillId="0" borderId="71" xfId="0" applyNumberFormat="1" applyFont="1" applyBorder="1"/>
    <xf numFmtId="43" fontId="49" fillId="0" borderId="71" xfId="8" applyFont="1" applyFill="1" applyBorder="1"/>
    <xf numFmtId="0" fontId="32" fillId="0" borderId="71" xfId="0" applyFont="1" applyBorder="1"/>
    <xf numFmtId="164" fontId="29" fillId="0" borderId="0" xfId="1" applyFont="1" applyBorder="1"/>
    <xf numFmtId="164" fontId="29" fillId="0" borderId="0" xfId="1" applyFont="1"/>
    <xf numFmtId="164" fontId="49" fillId="0" borderId="0" xfId="0" applyNumberFormat="1" applyFont="1"/>
    <xf numFmtId="43" fontId="37" fillId="0" borderId="71" xfId="8" applyFont="1" applyFill="1" applyBorder="1" applyAlignment="1">
      <alignment horizontal="right"/>
    </xf>
    <xf numFmtId="43" fontId="37" fillId="0" borderId="71" xfId="8" applyFont="1" applyFill="1" applyBorder="1"/>
    <xf numFmtId="164" fontId="34" fillId="0" borderId="0" xfId="1" applyFont="1" applyFill="1" applyBorder="1"/>
    <xf numFmtId="164" fontId="31" fillId="0" borderId="0" xfId="1" applyFont="1"/>
    <xf numFmtId="164" fontId="34" fillId="0" borderId="0" xfId="1" applyFont="1" applyFill="1"/>
    <xf numFmtId="164" fontId="31" fillId="0" borderId="0" xfId="1" applyFont="1" applyFill="1" applyBorder="1"/>
    <xf numFmtId="0" fontId="34" fillId="0" borderId="0" xfId="0" applyFont="1" applyAlignment="1">
      <alignment horizontal="left"/>
    </xf>
    <xf numFmtId="0" fontId="30" fillId="0" borderId="72" xfId="0" applyFont="1" applyBorder="1"/>
    <xf numFmtId="0" fontId="30" fillId="0" borderId="72" xfId="0" applyFont="1" applyBorder="1" applyAlignment="1">
      <alignment horizontal="left"/>
    </xf>
    <xf numFmtId="4" fontId="30" fillId="0" borderId="71" xfId="0" applyNumberFormat="1" applyFont="1" applyBorder="1"/>
    <xf numFmtId="4" fontId="30" fillId="3" borderId="71" xfId="0" applyNumberFormat="1" applyFont="1" applyFill="1" applyBorder="1"/>
    <xf numFmtId="43" fontId="30" fillId="0" borderId="71" xfId="8" applyFont="1" applyFill="1" applyBorder="1"/>
    <xf numFmtId="43" fontId="30" fillId="0" borderId="71" xfId="0" applyNumberFormat="1" applyFont="1" applyBorder="1"/>
    <xf numFmtId="43" fontId="34" fillId="0" borderId="0" xfId="8" applyFont="1" applyFill="1" applyBorder="1"/>
    <xf numFmtId="0" fontId="30" fillId="3" borderId="71" xfId="0" applyFont="1" applyFill="1" applyBorder="1"/>
    <xf numFmtId="43" fontId="30" fillId="3" borderId="71" xfId="8" applyFont="1" applyFill="1" applyBorder="1"/>
    <xf numFmtId="4" fontId="30" fillId="3" borderId="93" xfId="3" applyNumberFormat="1" applyFont="1" applyFill="1" applyBorder="1"/>
    <xf numFmtId="4" fontId="34" fillId="0" borderId="83" xfId="0" applyNumberFormat="1" applyFont="1" applyBorder="1"/>
    <xf numFmtId="0" fontId="34" fillId="0" borderId="83" xfId="0" applyFont="1" applyBorder="1"/>
    <xf numFmtId="164" fontId="30" fillId="0" borderId="0" xfId="1" applyFont="1" applyFill="1" applyAlignment="1">
      <alignment horizontal="center"/>
    </xf>
    <xf numFmtId="0" fontId="37" fillId="0" borderId="0" xfId="0" applyFont="1" applyAlignment="1">
      <alignment horizontal="center"/>
    </xf>
    <xf numFmtId="0" fontId="52" fillId="0" borderId="0" xfId="0" applyFont="1"/>
    <xf numFmtId="4" fontId="31" fillId="0" borderId="71" xfId="0" applyNumberFormat="1" applyFont="1" applyBorder="1" applyAlignment="1">
      <alignment horizontal="center"/>
    </xf>
    <xf numFmtId="4" fontId="32" fillId="0" borderId="0" xfId="0" applyNumberFormat="1" applyFont="1"/>
    <xf numFmtId="0" fontId="53" fillId="0" borderId="71" xfId="0" applyFont="1" applyBorder="1"/>
    <xf numFmtId="4" fontId="31" fillId="0" borderId="71" xfId="0" applyNumberFormat="1" applyFont="1" applyBorder="1"/>
    <xf numFmtId="2" fontId="31" fillId="0" borderId="71" xfId="0" applyNumberFormat="1" applyFont="1" applyBorder="1" applyAlignment="1">
      <alignment textRotation="30"/>
    </xf>
    <xf numFmtId="4" fontId="31" fillId="0" borderId="71" xfId="0" applyNumberFormat="1" applyFont="1" applyBorder="1" applyAlignment="1">
      <alignment textRotation="45"/>
    </xf>
    <xf numFmtId="4" fontId="32" fillId="0" borderId="71" xfId="0" applyNumberFormat="1" applyFont="1" applyBorder="1" applyAlignment="1">
      <alignment textRotation="45"/>
    </xf>
    <xf numFmtId="164" fontId="31" fillId="0" borderId="71" xfId="1" applyFont="1" applyBorder="1" applyAlignment="1">
      <alignment textRotation="45"/>
    </xf>
    <xf numFmtId="164" fontId="31" fillId="0" borderId="71" xfId="1" applyFont="1" applyBorder="1" applyAlignment="1">
      <alignment horizontal="center" textRotation="45"/>
    </xf>
    <xf numFmtId="0" fontId="45" fillId="0" borderId="71" xfId="3" applyNumberFormat="1" applyFont="1" applyFill="1" applyBorder="1"/>
    <xf numFmtId="0" fontId="34" fillId="0" borderId="71" xfId="3" applyNumberFormat="1" applyFont="1" applyFill="1" applyBorder="1"/>
    <xf numFmtId="43" fontId="30" fillId="0" borderId="71" xfId="8" applyFont="1" applyFill="1" applyBorder="1" applyAlignment="1"/>
    <xf numFmtId="164" fontId="30" fillId="0" borderId="71" xfId="1" applyFont="1" applyFill="1" applyBorder="1" applyAlignment="1"/>
    <xf numFmtId="43" fontId="10" fillId="0" borderId="71" xfId="8" applyFont="1" applyFill="1" applyBorder="1" applyAlignment="1"/>
    <xf numFmtId="168" fontId="34" fillId="0" borderId="0" xfId="0" applyNumberFormat="1" applyFont="1"/>
    <xf numFmtId="164" fontId="10" fillId="0" borderId="71" xfId="1" applyFont="1" applyFill="1" applyBorder="1" applyAlignment="1">
      <alignment horizontal="right"/>
    </xf>
    <xf numFmtId="4" fontId="44" fillId="0" borderId="71" xfId="0" applyNumberFormat="1" applyFont="1" applyBorder="1" applyAlignment="1">
      <alignment horizontal="right"/>
    </xf>
    <xf numFmtId="4" fontId="44" fillId="0" borderId="71" xfId="0" applyNumberFormat="1" applyFont="1" applyBorder="1" applyAlignment="1">
      <alignment horizontal="right" wrapText="1"/>
    </xf>
    <xf numFmtId="164" fontId="44" fillId="0" borderId="71" xfId="1" applyFont="1" applyBorder="1" applyAlignment="1">
      <alignment horizontal="right" wrapText="1"/>
    </xf>
    <xf numFmtId="4" fontId="30" fillId="0" borderId="71" xfId="3" applyNumberFormat="1" applyFont="1" applyFill="1" applyBorder="1" applyAlignment="1">
      <alignment horizontal="right" vertical="center"/>
    </xf>
    <xf numFmtId="4" fontId="30" fillId="0" borderId="71" xfId="3" applyNumberFormat="1" applyFont="1" applyFill="1" applyBorder="1" applyAlignment="1">
      <alignment horizontal="right"/>
    </xf>
    <xf numFmtId="43" fontId="10" fillId="0" borderId="71" xfId="8" applyFont="1" applyFill="1" applyBorder="1"/>
    <xf numFmtId="164" fontId="30" fillId="0" borderId="71" xfId="0" applyNumberFormat="1" applyFont="1" applyBorder="1"/>
    <xf numFmtId="164" fontId="30" fillId="0" borderId="71" xfId="1" applyFont="1" applyBorder="1" applyAlignment="1">
      <alignment horizontal="center"/>
    </xf>
    <xf numFmtId="43" fontId="10" fillId="0" borderId="71" xfId="0" applyNumberFormat="1" applyFont="1" applyBorder="1"/>
    <xf numFmtId="2" fontId="30" fillId="0" borderId="71" xfId="8" applyNumberFormat="1" applyFont="1" applyFill="1" applyBorder="1" applyAlignment="1"/>
    <xf numFmtId="166" fontId="30" fillId="0" borderId="71" xfId="3" applyNumberFormat="1" applyFont="1" applyFill="1" applyBorder="1" applyAlignment="1">
      <alignment horizontal="right"/>
    </xf>
    <xf numFmtId="164" fontId="30" fillId="0" borderId="71" xfId="3" applyFont="1" applyFill="1" applyBorder="1"/>
    <xf numFmtId="0" fontId="30" fillId="0" borderId="71" xfId="3" applyNumberFormat="1" applyFont="1" applyFill="1" applyBorder="1"/>
    <xf numFmtId="166" fontId="30" fillId="0" borderId="84" xfId="3" applyNumberFormat="1" applyFont="1" applyFill="1" applyBorder="1" applyAlignment="1">
      <alignment horizontal="right"/>
    </xf>
    <xf numFmtId="43" fontId="10" fillId="0" borderId="84" xfId="8" applyFont="1" applyFill="1" applyBorder="1"/>
    <xf numFmtId="43" fontId="30" fillId="0" borderId="84" xfId="8" applyFont="1" applyFill="1" applyBorder="1"/>
    <xf numFmtId="164" fontId="30" fillId="0" borderId="84" xfId="1" applyFont="1" applyFill="1" applyBorder="1" applyAlignment="1"/>
    <xf numFmtId="43" fontId="30" fillId="0" borderId="84" xfId="8" applyFont="1" applyFill="1" applyBorder="1" applyAlignment="1"/>
    <xf numFmtId="4" fontId="31" fillId="0" borderId="84" xfId="3" applyNumberFormat="1" applyFont="1" applyFill="1" applyBorder="1"/>
    <xf numFmtId="43" fontId="10" fillId="0" borderId="84" xfId="8" applyFont="1" applyFill="1" applyBorder="1" applyAlignment="1"/>
    <xf numFmtId="164" fontId="10" fillId="0" borderId="84" xfId="1" applyFont="1" applyFill="1" applyBorder="1" applyAlignment="1">
      <alignment horizontal="center"/>
    </xf>
    <xf numFmtId="4" fontId="10" fillId="0" borderId="71" xfId="0" applyNumberFormat="1" applyFont="1" applyBorder="1" applyAlignment="1">
      <alignment horizontal="right" wrapText="1"/>
    </xf>
    <xf numFmtId="164" fontId="10" fillId="0" borderId="71" xfId="1" applyFont="1" applyBorder="1" applyAlignment="1">
      <alignment horizontal="right" wrapText="1"/>
    </xf>
    <xf numFmtId="164" fontId="10" fillId="0" borderId="71" xfId="1" applyFont="1" applyBorder="1" applyAlignment="1">
      <alignment horizontal="center" wrapText="1"/>
    </xf>
    <xf numFmtId="0" fontId="31" fillId="0" borderId="71" xfId="3" applyNumberFormat="1" applyFont="1" applyFill="1" applyBorder="1"/>
    <xf numFmtId="164" fontId="30" fillId="0" borderId="0" xfId="1" applyFont="1" applyAlignment="1">
      <alignment horizontal="center"/>
    </xf>
    <xf numFmtId="0" fontId="54" fillId="0" borderId="71" xfId="0" applyFont="1" applyBorder="1" applyAlignment="1">
      <alignment textRotation="45"/>
    </xf>
    <xf numFmtId="0" fontId="31" fillId="0" borderId="71" xfId="0" applyFont="1" applyBorder="1" applyAlignment="1">
      <alignment textRotation="45"/>
    </xf>
    <xf numFmtId="0" fontId="45" fillId="0" borderId="0" xfId="0" applyFont="1" applyAlignment="1">
      <alignment textRotation="45"/>
    </xf>
    <xf numFmtId="0" fontId="34" fillId="0" borderId="0" xfId="0" applyFont="1" applyAlignment="1">
      <alignment textRotation="45"/>
    </xf>
    <xf numFmtId="164" fontId="45" fillId="0" borderId="71" xfId="1" applyFont="1" applyFill="1" applyBorder="1" applyAlignment="1">
      <alignment horizontal="right"/>
    </xf>
    <xf numFmtId="164" fontId="31" fillId="0" borderId="71" xfId="1" applyFont="1" applyFill="1" applyBorder="1" applyAlignment="1">
      <alignment horizontal="right"/>
    </xf>
    <xf numFmtId="164" fontId="45" fillId="0" borderId="0" xfId="1" applyFont="1" applyFill="1"/>
    <xf numFmtId="43" fontId="32" fillId="0" borderId="71" xfId="8" applyFont="1" applyFill="1" applyBorder="1"/>
    <xf numFmtId="43" fontId="31" fillId="0" borderId="71" xfId="8" applyFont="1" applyFill="1" applyBorder="1"/>
    <xf numFmtId="164" fontId="45" fillId="3" borderId="71" xfId="1" applyFont="1" applyFill="1" applyBorder="1"/>
    <xf numFmtId="164" fontId="45" fillId="0" borderId="71" xfId="1" applyFont="1" applyFill="1" applyBorder="1"/>
    <xf numFmtId="168" fontId="45" fillId="0" borderId="0" xfId="0" applyNumberFormat="1" applyFont="1"/>
    <xf numFmtId="164" fontId="45" fillId="0" borderId="0" xfId="0" applyNumberFormat="1" applyFont="1"/>
    <xf numFmtId="164" fontId="44" fillId="0" borderId="71" xfId="1" applyFont="1" applyFill="1" applyBorder="1" applyAlignment="1">
      <alignment horizontal="right" wrapText="1"/>
    </xf>
    <xf numFmtId="0" fontId="54" fillId="0" borderId="71" xfId="0" applyFont="1" applyBorder="1"/>
    <xf numFmtId="4" fontId="50" fillId="0" borderId="71" xfId="0" applyNumberFormat="1" applyFont="1" applyBorder="1" applyAlignment="1">
      <alignment horizontal="right" wrapText="1"/>
    </xf>
    <xf numFmtId="4" fontId="32" fillId="0" borderId="71" xfId="0" applyNumberFormat="1" applyFont="1" applyBorder="1" applyAlignment="1">
      <alignment horizontal="right" wrapText="1"/>
    </xf>
    <xf numFmtId="164" fontId="32" fillId="0" borderId="71" xfId="1" applyFont="1" applyBorder="1" applyAlignment="1">
      <alignment horizontal="right" wrapText="1"/>
    </xf>
    <xf numFmtId="43" fontId="37" fillId="0" borderId="71" xfId="8" applyFont="1" applyFill="1" applyBorder="1" applyAlignment="1">
      <alignment horizontal="left"/>
    </xf>
    <xf numFmtId="43" fontId="38" fillId="0" borderId="71" xfId="8" applyFont="1" applyFill="1" applyBorder="1" applyAlignment="1">
      <alignment horizontal="right"/>
    </xf>
    <xf numFmtId="43" fontId="38" fillId="0" borderId="71" xfId="8" applyFont="1" applyFill="1" applyBorder="1"/>
    <xf numFmtId="164" fontId="38" fillId="0" borderId="0" xfId="0" applyNumberFormat="1" applyFont="1"/>
    <xf numFmtId="164" fontId="38" fillId="0" borderId="71" xfId="3" applyFont="1" applyBorder="1"/>
    <xf numFmtId="43" fontId="38" fillId="0" borderId="71" xfId="8" applyFont="1" applyFill="1" applyBorder="1" applyAlignment="1">
      <alignment horizontal="center"/>
    </xf>
    <xf numFmtId="164" fontId="38" fillId="0" borderId="0" xfId="1" applyFont="1"/>
    <xf numFmtId="43" fontId="37" fillId="4" borderId="71" xfId="8" applyFont="1" applyFill="1" applyBorder="1" applyAlignment="1">
      <alignment horizontal="left"/>
    </xf>
    <xf numFmtId="43" fontId="37" fillId="4" borderId="71" xfId="8" applyFont="1" applyFill="1" applyBorder="1" applyAlignment="1">
      <alignment horizontal="right"/>
    </xf>
    <xf numFmtId="43" fontId="38" fillId="0" borderId="71" xfId="8" applyFont="1" applyFill="1" applyBorder="1" applyAlignment="1">
      <alignment horizontal="left"/>
    </xf>
    <xf numFmtId="43" fontId="38" fillId="0" borderId="72" xfId="8" applyFont="1" applyFill="1" applyBorder="1" applyAlignment="1">
      <alignment horizontal="right"/>
    </xf>
    <xf numFmtId="43" fontId="37" fillId="0" borderId="0" xfId="8" applyFont="1" applyFill="1" applyBorder="1" applyAlignment="1">
      <alignment horizontal="right"/>
    </xf>
    <xf numFmtId="43" fontId="38" fillId="0" borderId="71" xfId="8" applyFont="1" applyBorder="1"/>
    <xf numFmtId="43" fontId="38" fillId="0" borderId="0" xfId="8" applyFont="1" applyFill="1"/>
    <xf numFmtId="43" fontId="37" fillId="0" borderId="93" xfId="8" applyFont="1" applyFill="1" applyBorder="1" applyAlignment="1">
      <alignment horizontal="right"/>
    </xf>
    <xf numFmtId="43" fontId="38" fillId="0" borderId="93" xfId="8" applyFont="1" applyFill="1" applyBorder="1"/>
    <xf numFmtId="43" fontId="37" fillId="0" borderId="72" xfId="8" applyFont="1" applyFill="1" applyBorder="1" applyAlignment="1">
      <alignment horizontal="left"/>
    </xf>
    <xf numFmtId="43" fontId="38" fillId="0" borderId="0" xfId="0" applyNumberFormat="1" applyFont="1"/>
    <xf numFmtId="43" fontId="37" fillId="4" borderId="72" xfId="8" applyFont="1" applyFill="1" applyBorder="1" applyAlignment="1">
      <alignment horizontal="left"/>
    </xf>
    <xf numFmtId="43" fontId="38" fillId="0" borderId="0" xfId="8" applyFont="1" applyFill="1" applyBorder="1"/>
    <xf numFmtId="43" fontId="38" fillId="0" borderId="0" xfId="8" applyFont="1" applyFill="1" applyBorder="1" applyAlignment="1">
      <alignment horizontal="right"/>
    </xf>
    <xf numFmtId="4" fontId="37" fillId="0" borderId="0" xfId="0" applyNumberFormat="1" applyFont="1"/>
    <xf numFmtId="43" fontId="37" fillId="0" borderId="71" xfId="8" applyFont="1" applyFill="1" applyBorder="1" applyAlignment="1">
      <alignment horizontal="center"/>
    </xf>
    <xf numFmtId="49" fontId="30" fillId="0" borderId="71" xfId="0" quotePrefix="1" applyNumberFormat="1" applyFont="1" applyBorder="1"/>
    <xf numFmtId="4" fontId="31" fillId="4" borderId="71" xfId="3" applyNumberFormat="1" applyFont="1" applyFill="1" applyBorder="1"/>
    <xf numFmtId="43" fontId="31" fillId="4" borderId="71" xfId="8" applyFont="1" applyFill="1" applyBorder="1"/>
    <xf numFmtId="43" fontId="31" fillId="4" borderId="72" xfId="8" applyFont="1" applyFill="1" applyBorder="1"/>
    <xf numFmtId="43" fontId="44" fillId="0" borderId="70" xfId="8" applyFont="1" applyFill="1" applyBorder="1"/>
    <xf numFmtId="43" fontId="44" fillId="0" borderId="19" xfId="8" applyFont="1" applyFill="1" applyBorder="1"/>
    <xf numFmtId="43" fontId="34" fillId="0" borderId="0" xfId="9" applyFont="1"/>
    <xf numFmtId="43" fontId="34" fillId="0" borderId="0" xfId="8" applyFont="1"/>
    <xf numFmtId="43" fontId="30" fillId="0" borderId="72" xfId="8" applyFont="1" applyFill="1" applyBorder="1"/>
    <xf numFmtId="164" fontId="34" fillId="0" borderId="0" xfId="3" applyFont="1"/>
    <xf numFmtId="164" fontId="44" fillId="0" borderId="0" xfId="1" applyFont="1" applyFill="1"/>
    <xf numFmtId="43" fontId="44" fillId="0" borderId="0" xfId="8" applyFont="1" applyFill="1"/>
    <xf numFmtId="43" fontId="31" fillId="0" borderId="71" xfId="8" applyFont="1" applyFill="1" applyBorder="1" applyAlignment="1">
      <alignment horizontal="right"/>
    </xf>
    <xf numFmtId="43" fontId="31" fillId="3" borderId="71" xfId="8" applyFont="1" applyFill="1" applyBorder="1"/>
    <xf numFmtId="43" fontId="10" fillId="0" borderId="70" xfId="8" applyFont="1" applyFill="1" applyBorder="1"/>
    <xf numFmtId="43" fontId="10" fillId="0" borderId="0" xfId="8" applyFont="1" applyFill="1"/>
    <xf numFmtId="43" fontId="10" fillId="0" borderId="0" xfId="8" applyFont="1" applyFill="1" applyBorder="1"/>
    <xf numFmtId="4" fontId="55" fillId="0" borderId="0" xfId="3" applyNumberFormat="1" applyFont="1" applyFill="1" applyBorder="1"/>
    <xf numFmtId="0" fontId="38" fillId="0" borderId="71" xfId="8" applyNumberFormat="1" applyFont="1" applyFill="1" applyBorder="1" applyAlignment="1">
      <alignment horizontal="center"/>
    </xf>
    <xf numFmtId="0" fontId="38" fillId="0" borderId="0" xfId="3" quotePrefix="1" applyNumberFormat="1" applyFont="1"/>
    <xf numFmtId="43" fontId="38" fillId="0" borderId="72" xfId="8" applyFont="1" applyFill="1" applyBorder="1"/>
    <xf numFmtId="4" fontId="38" fillId="0" borderId="71" xfId="3" applyNumberFormat="1" applyFont="1" applyFill="1" applyBorder="1" applyAlignment="1">
      <alignment horizontal="right"/>
    </xf>
    <xf numFmtId="49" fontId="38" fillId="0" borderId="71" xfId="8" applyNumberFormat="1" applyFont="1" applyFill="1" applyBorder="1"/>
    <xf numFmtId="49" fontId="38" fillId="0" borderId="71" xfId="8" applyNumberFormat="1" applyFont="1" applyFill="1" applyBorder="1" applyAlignment="1">
      <alignment horizontal="left"/>
    </xf>
    <xf numFmtId="49" fontId="38" fillId="0" borderId="71" xfId="8" quotePrefix="1" applyNumberFormat="1" applyFont="1" applyFill="1" applyBorder="1"/>
    <xf numFmtId="0" fontId="38" fillId="0" borderId="0" xfId="3" quotePrefix="1" applyNumberFormat="1" applyFont="1" applyAlignment="1">
      <alignment horizontal="left"/>
    </xf>
    <xf numFmtId="164" fontId="38" fillId="0" borderId="71" xfId="3" applyFont="1" applyBorder="1" applyAlignment="1">
      <alignment horizontal="right"/>
    </xf>
    <xf numFmtId="43" fontId="34" fillId="0" borderId="0" xfId="8" applyFont="1" applyFill="1"/>
    <xf numFmtId="0" fontId="38" fillId="0" borderId="71" xfId="8" applyNumberFormat="1" applyFont="1" applyFill="1" applyBorder="1"/>
    <xf numFmtId="0" fontId="37" fillId="0" borderId="71" xfId="8" applyNumberFormat="1" applyFont="1" applyFill="1" applyBorder="1"/>
    <xf numFmtId="49" fontId="37" fillId="0" borderId="71" xfId="8" applyNumberFormat="1" applyFont="1" applyFill="1" applyBorder="1" applyAlignment="1">
      <alignment horizontal="left"/>
    </xf>
    <xf numFmtId="43" fontId="56" fillId="0" borderId="71" xfId="8" applyFont="1" applyFill="1" applyBorder="1" applyAlignment="1">
      <alignment horizontal="right"/>
    </xf>
    <xf numFmtId="43" fontId="39" fillId="0" borderId="71" xfId="8" applyFont="1" applyFill="1" applyBorder="1" applyAlignment="1">
      <alignment horizontal="right"/>
    </xf>
    <xf numFmtId="0" fontId="38" fillId="0" borderId="0" xfId="0" applyFont="1" applyAlignment="1">
      <alignment horizontal="right"/>
    </xf>
    <xf numFmtId="168" fontId="38" fillId="0" borderId="0" xfId="0" applyNumberFormat="1" applyFont="1" applyAlignment="1">
      <alignment horizontal="right"/>
    </xf>
    <xf numFmtId="164" fontId="34" fillId="0" borderId="0" xfId="8" applyNumberFormat="1" applyFont="1"/>
    <xf numFmtId="0" fontId="57" fillId="0" borderId="71" xfId="0" applyFont="1" applyBorder="1"/>
    <xf numFmtId="4" fontId="57" fillId="0" borderId="71" xfId="0" applyNumberFormat="1" applyFont="1" applyBorder="1"/>
    <xf numFmtId="4" fontId="37" fillId="0" borderId="71" xfId="0" applyNumberFormat="1" applyFont="1" applyBorder="1" applyAlignment="1">
      <alignment horizontal="right"/>
    </xf>
    <xf numFmtId="0" fontId="30" fillId="0" borderId="71" xfId="0" applyFont="1" applyBorder="1" applyAlignment="1">
      <alignment horizontal="center"/>
    </xf>
    <xf numFmtId="43" fontId="30" fillId="0" borderId="71" xfId="8" applyFont="1" applyBorder="1"/>
    <xf numFmtId="0" fontId="30" fillId="0" borderId="71" xfId="0" quotePrefix="1" applyFont="1" applyBorder="1"/>
    <xf numFmtId="169" fontId="34" fillId="0" borderId="0" xfId="8" applyNumberFormat="1" applyFont="1"/>
    <xf numFmtId="4" fontId="38" fillId="0" borderId="71" xfId="0" applyNumberFormat="1" applyFont="1" applyBorder="1"/>
    <xf numFmtId="0" fontId="37" fillId="0" borderId="72" xfId="0" applyFont="1" applyBorder="1"/>
    <xf numFmtId="0" fontId="31" fillId="0" borderId="71" xfId="0" quotePrefix="1" applyFont="1" applyBorder="1"/>
    <xf numFmtId="0" fontId="30" fillId="0" borderId="87" xfId="0" applyFont="1" applyBorder="1"/>
    <xf numFmtId="43" fontId="30" fillId="0" borderId="93" xfId="8" applyFont="1" applyBorder="1"/>
    <xf numFmtId="0" fontId="30" fillId="0" borderId="88" xfId="0" applyFont="1" applyBorder="1" applyAlignment="1">
      <alignment horizontal="left"/>
    </xf>
    <xf numFmtId="0" fontId="38" fillId="0" borderId="71" xfId="0" applyFont="1" applyBorder="1" applyAlignment="1">
      <alignment horizontal="center"/>
    </xf>
    <xf numFmtId="0" fontId="38" fillId="0" borderId="71" xfId="0" quotePrefix="1" applyFont="1" applyBorder="1"/>
    <xf numFmtId="0" fontId="38" fillId="0" borderId="71" xfId="0" applyFont="1" applyBorder="1" applyAlignment="1">
      <alignment horizontal="left"/>
    </xf>
    <xf numFmtId="43" fontId="38" fillId="0" borderId="71" xfId="8" applyFont="1" applyFill="1" applyBorder="1" applyAlignment="1"/>
    <xf numFmtId="49" fontId="38" fillId="0" borderId="71" xfId="0" quotePrefix="1" applyNumberFormat="1" applyFont="1" applyBorder="1"/>
    <xf numFmtId="49" fontId="38" fillId="0" borderId="71" xfId="0" applyNumberFormat="1" applyFont="1" applyBorder="1"/>
    <xf numFmtId="0" fontId="38" fillId="0" borderId="0" xfId="0" applyFont="1" applyAlignment="1">
      <alignment horizontal="left"/>
    </xf>
    <xf numFmtId="0" fontId="38" fillId="0" borderId="72" xfId="0" applyFont="1" applyBorder="1" applyAlignment="1">
      <alignment horizontal="center"/>
    </xf>
    <xf numFmtId="0" fontId="38" fillId="0" borderId="100" xfId="0" applyFont="1" applyBorder="1"/>
    <xf numFmtId="0" fontId="38" fillId="0" borderId="93" xfId="0" applyFont="1" applyBorder="1" applyAlignment="1">
      <alignment horizontal="center"/>
    </xf>
    <xf numFmtId="0" fontId="58" fillId="0" borderId="71" xfId="6" quotePrefix="1" applyFont="1" applyBorder="1" applyAlignment="1">
      <alignment horizontal="left"/>
    </xf>
    <xf numFmtId="0" fontId="58" fillId="0" borderId="71" xfId="6" applyFont="1" applyBorder="1"/>
    <xf numFmtId="0" fontId="38" fillId="0" borderId="93" xfId="0" applyFont="1" applyBorder="1"/>
    <xf numFmtId="43" fontId="38" fillId="0" borderId="93" xfId="8" applyFont="1" applyBorder="1" applyAlignment="1"/>
    <xf numFmtId="0" fontId="58" fillId="0" borderId="71" xfId="6" applyFont="1" applyBorder="1" applyAlignment="1">
      <alignment horizontal="left"/>
    </xf>
    <xf numFmtId="0" fontId="38" fillId="0" borderId="71" xfId="0" applyFont="1" applyBorder="1" applyAlignment="1">
      <alignment vertical="center"/>
    </xf>
    <xf numFmtId="43" fontId="38" fillId="0" borderId="71" xfId="8" applyFont="1" applyBorder="1" applyAlignment="1"/>
    <xf numFmtId="0" fontId="38" fillId="0" borderId="71" xfId="0" quotePrefix="1" applyFont="1" applyBorder="1" applyAlignment="1">
      <alignment vertical="center"/>
    </xf>
    <xf numFmtId="0" fontId="38" fillId="0" borderId="72" xfId="0" applyFont="1" applyBorder="1" applyAlignment="1">
      <alignment horizontal="left"/>
    </xf>
    <xf numFmtId="0" fontId="34" fillId="0" borderId="71" xfId="0" applyFont="1" applyBorder="1" applyAlignment="1">
      <alignment horizontal="center"/>
    </xf>
    <xf numFmtId="4" fontId="31" fillId="3" borderId="71" xfId="0" applyNumberFormat="1" applyFont="1" applyFill="1" applyBorder="1"/>
    <xf numFmtId="43" fontId="30" fillId="0" borderId="0" xfId="8" applyFont="1"/>
    <xf numFmtId="4" fontId="31" fillId="0" borderId="0" xfId="0" applyNumberFormat="1" applyFont="1"/>
    <xf numFmtId="3" fontId="30" fillId="0" borderId="0" xfId="0" applyNumberFormat="1" applyFont="1"/>
    <xf numFmtId="168" fontId="30" fillId="0" borderId="0" xfId="0" applyNumberFormat="1" applyFont="1"/>
    <xf numFmtId="0" fontId="31" fillId="0" borderId="71" xfId="0" applyFont="1" applyBorder="1" applyAlignment="1">
      <alignment horizontal="right"/>
    </xf>
    <xf numFmtId="2" fontId="30" fillId="0" borderId="71" xfId="0" applyNumberFormat="1" applyFont="1" applyBorder="1" applyAlignment="1">
      <alignment horizontal="center"/>
    </xf>
    <xf numFmtId="0" fontId="49" fillId="0" borderId="71" xfId="0" applyFont="1" applyBorder="1" applyAlignment="1">
      <alignment horizontal="left"/>
    </xf>
    <xf numFmtId="0" fontId="32" fillId="0" borderId="71" xfId="0" applyFont="1" applyBorder="1" applyAlignment="1">
      <alignment horizontal="left"/>
    </xf>
    <xf numFmtId="0" fontId="50" fillId="0" borderId="0" xfId="0" applyFont="1" applyAlignment="1">
      <alignment horizontal="left"/>
    </xf>
    <xf numFmtId="0" fontId="49" fillId="0" borderId="0" xfId="0" applyFont="1" applyAlignment="1">
      <alignment horizontal="left"/>
    </xf>
    <xf numFmtId="164" fontId="49" fillId="0" borderId="0" xfId="1" applyFont="1" applyAlignment="1">
      <alignment horizontal="left"/>
    </xf>
    <xf numFmtId="0" fontId="31" fillId="0" borderId="72" xfId="0" applyFont="1" applyBorder="1"/>
    <xf numFmtId="0" fontId="30" fillId="0" borderId="71" xfId="0" applyFont="1" applyBorder="1" applyAlignment="1">
      <alignment wrapText="1"/>
    </xf>
    <xf numFmtId="43" fontId="31" fillId="0" borderId="71" xfId="8" applyFont="1" applyFill="1" applyBorder="1" applyAlignment="1">
      <alignment horizontal="center"/>
    </xf>
    <xf numFmtId="4" fontId="31" fillId="0" borderId="71" xfId="0" applyNumberFormat="1" applyFont="1" applyBorder="1" applyAlignment="1">
      <alignment wrapText="1"/>
    </xf>
    <xf numFmtId="0" fontId="30" fillId="0" borderId="93" xfId="0" applyFont="1" applyBorder="1"/>
    <xf numFmtId="4" fontId="30" fillId="0" borderId="93" xfId="3" applyNumberFormat="1" applyFont="1" applyFill="1" applyBorder="1"/>
    <xf numFmtId="164" fontId="30" fillId="0" borderId="71" xfId="1" applyFont="1" applyBorder="1"/>
    <xf numFmtId="164" fontId="52" fillId="0" borderId="0" xfId="1" applyFont="1"/>
    <xf numFmtId="168" fontId="30" fillId="0" borderId="71" xfId="0" applyNumberFormat="1" applyFont="1" applyBorder="1"/>
    <xf numFmtId="0" fontId="60" fillId="0" borderId="0" xfId="0" applyFont="1" applyAlignment="1">
      <alignment horizontal="center"/>
    </xf>
    <xf numFmtId="0" fontId="60" fillId="0" borderId="0" xfId="0" applyFont="1"/>
    <xf numFmtId="0" fontId="61" fillId="0" borderId="0" xfId="0" applyFont="1"/>
    <xf numFmtId="3" fontId="62" fillId="0" borderId="0" xfId="0" applyNumberFormat="1" applyFont="1" applyAlignment="1">
      <alignment horizontal="center" textRotation="90" wrapText="1"/>
    </xf>
    <xf numFmtId="164" fontId="62" fillId="0" borderId="0" xfId="1" applyFont="1" applyFill="1" applyBorder="1" applyAlignment="1">
      <alignment horizontal="right" vertical="center"/>
    </xf>
    <xf numFmtId="4" fontId="61" fillId="0" borderId="0" xfId="0" applyNumberFormat="1" applyFont="1"/>
    <xf numFmtId="164" fontId="62" fillId="0" borderId="0" xfId="1" applyFont="1" applyFill="1" applyBorder="1"/>
    <xf numFmtId="164" fontId="60" fillId="0" borderId="0" xfId="1" applyFont="1" applyFill="1" applyBorder="1"/>
    <xf numFmtId="166" fontId="60" fillId="0" borderId="0" xfId="3" applyNumberFormat="1" applyFont="1" applyFill="1" applyBorder="1" applyAlignment="1">
      <alignment horizontal="left"/>
    </xf>
    <xf numFmtId="0" fontId="60" fillId="0" borderId="0" xfId="0" applyFont="1" applyAlignment="1">
      <alignment horizontal="left"/>
    </xf>
    <xf numFmtId="43" fontId="60" fillId="0" borderId="0" xfId="3" applyNumberFormat="1" applyFont="1" applyFill="1" applyBorder="1"/>
    <xf numFmtId="166" fontId="60" fillId="0" borderId="0" xfId="3" applyNumberFormat="1" applyFont="1" applyFill="1" applyBorder="1"/>
    <xf numFmtId="165" fontId="60" fillId="0" borderId="0" xfId="0" applyNumberFormat="1" applyFont="1" applyAlignment="1">
      <alignment horizontal="center"/>
    </xf>
    <xf numFmtId="17" fontId="60" fillId="0" borderId="0" xfId="0" applyNumberFormat="1" applyFont="1" applyAlignment="1">
      <alignment horizontal="left"/>
    </xf>
    <xf numFmtId="167" fontId="60" fillId="0" borderId="0" xfId="3" applyNumberFormat="1" applyFont="1" applyFill="1" applyBorder="1"/>
    <xf numFmtId="166" fontId="60" fillId="0" borderId="0" xfId="7" applyNumberFormat="1" applyFont="1" applyFill="1" applyBorder="1" applyAlignment="1">
      <alignment horizontal="center"/>
    </xf>
    <xf numFmtId="49" fontId="31" fillId="0" borderId="71" xfId="0" applyNumberFormat="1" applyFont="1" applyBorder="1"/>
    <xf numFmtId="164" fontId="30" fillId="0" borderId="71" xfId="1" quotePrefix="1" applyFont="1" applyBorder="1"/>
    <xf numFmtId="164" fontId="9" fillId="0" borderId="21" xfId="1" applyFont="1" applyFill="1" applyBorder="1"/>
    <xf numFmtId="0" fontId="9" fillId="0" borderId="71" xfId="0" applyFont="1" applyBorder="1"/>
    <xf numFmtId="164" fontId="34" fillId="0" borderId="0" xfId="1" applyFont="1" applyFill="1" applyAlignment="1"/>
    <xf numFmtId="164" fontId="34" fillId="0" borderId="75" xfId="1" applyFont="1" applyFill="1" applyBorder="1"/>
    <xf numFmtId="43" fontId="34" fillId="0" borderId="0" xfId="4" applyFont="1" applyFill="1"/>
    <xf numFmtId="164" fontId="17" fillId="0" borderId="71" xfId="1" applyFont="1" applyFill="1" applyBorder="1"/>
    <xf numFmtId="43" fontId="34" fillId="0" borderId="71" xfId="5" applyFont="1" applyFill="1" applyBorder="1"/>
    <xf numFmtId="164" fontId="34" fillId="0" borderId="74" xfId="1" applyFont="1" applyFill="1" applyBorder="1"/>
    <xf numFmtId="4" fontId="40" fillId="0" borderId="0" xfId="0" applyNumberFormat="1" applyFont="1"/>
    <xf numFmtId="43" fontId="34" fillId="0" borderId="0" xfId="2" applyFont="1" applyFill="1"/>
    <xf numFmtId="0" fontId="36" fillId="0" borderId="8" xfId="0" applyFont="1" applyBorder="1"/>
    <xf numFmtId="0" fontId="36" fillId="0" borderId="9" xfId="0" applyFont="1" applyBorder="1"/>
    <xf numFmtId="0" fontId="36" fillId="0" borderId="10" xfId="0" applyFont="1" applyBorder="1" applyAlignment="1">
      <alignment horizontal="center"/>
    </xf>
    <xf numFmtId="0" fontId="36" fillId="0" borderId="12" xfId="0" applyFont="1" applyBorder="1" applyAlignment="1">
      <alignment horizontal="left"/>
    </xf>
    <xf numFmtId="0" fontId="36" fillId="0" borderId="13" xfId="0" applyFont="1" applyBorder="1"/>
    <xf numFmtId="0" fontId="36" fillId="0" borderId="12" xfId="0" applyFont="1" applyBorder="1" applyAlignment="1">
      <alignment horizontal="center"/>
    </xf>
    <xf numFmtId="49" fontId="30" fillId="0" borderId="14" xfId="0" applyNumberFormat="1" applyFont="1" applyBorder="1"/>
    <xf numFmtId="164" fontId="30" fillId="0" borderId="16" xfId="1" applyFont="1" applyFill="1" applyBorder="1"/>
    <xf numFmtId="164" fontId="37" fillId="0" borderId="50" xfId="1" applyFont="1" applyFill="1" applyBorder="1"/>
    <xf numFmtId="49" fontId="30" fillId="0" borderId="19" xfId="0" applyNumberFormat="1" applyFont="1" applyBorder="1"/>
    <xf numFmtId="4" fontId="10" fillId="0" borderId="17" xfId="0" applyNumberFormat="1" applyFont="1" applyBorder="1"/>
    <xf numFmtId="49" fontId="30" fillId="0" borderId="19" xfId="0" quotePrefix="1" applyNumberFormat="1" applyFont="1" applyBorder="1"/>
    <xf numFmtId="164" fontId="10" fillId="0" borderId="21" xfId="1" applyFont="1" applyFill="1" applyBorder="1"/>
    <xf numFmtId="49" fontId="30" fillId="0" borderId="22" xfId="0" applyNumberFormat="1" applyFont="1" applyBorder="1"/>
    <xf numFmtId="164" fontId="30" fillId="0" borderId="39" xfId="1" applyFont="1" applyFill="1" applyBorder="1"/>
    <xf numFmtId="164" fontId="30" fillId="0" borderId="23" xfId="1" applyFont="1" applyFill="1" applyBorder="1"/>
    <xf numFmtId="164" fontId="37" fillId="0" borderId="29" xfId="1" applyFont="1" applyFill="1" applyBorder="1"/>
    <xf numFmtId="0" fontId="41" fillId="0" borderId="0" xfId="0" applyFont="1"/>
    <xf numFmtId="0" fontId="10" fillId="0" borderId="0" xfId="0" applyFont="1" applyAlignment="1">
      <alignment horizontal="left"/>
    </xf>
    <xf numFmtId="0" fontId="35" fillId="0" borderId="26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36" fillId="0" borderId="7" xfId="0" applyFont="1" applyBorder="1"/>
    <xf numFmtId="0" fontId="36" fillId="0" borderId="4" xfId="0" applyFont="1" applyBorder="1"/>
    <xf numFmtId="0" fontId="36" fillId="0" borderId="34" xfId="0" applyFont="1" applyBorder="1"/>
    <xf numFmtId="0" fontId="36" fillId="0" borderId="8" xfId="0" applyFont="1" applyBorder="1" applyAlignment="1">
      <alignment horizontal="left"/>
    </xf>
    <xf numFmtId="0" fontId="36" fillId="0" borderId="10" xfId="0" applyFont="1" applyBorder="1"/>
    <xf numFmtId="0" fontId="9" fillId="0" borderId="15" xfId="0" applyFont="1" applyBorder="1"/>
    <xf numFmtId="164" fontId="38" fillId="0" borderId="35" xfId="1" applyFont="1" applyFill="1" applyBorder="1"/>
    <xf numFmtId="164" fontId="37" fillId="0" borderId="4" xfId="1" applyFont="1" applyFill="1" applyBorder="1"/>
    <xf numFmtId="0" fontId="30" fillId="0" borderId="15" xfId="0" applyFont="1" applyBorder="1"/>
    <xf numFmtId="0" fontId="9" fillId="0" borderId="36" xfId="0" applyFont="1" applyBorder="1"/>
    <xf numFmtId="164" fontId="37" fillId="0" borderId="18" xfId="1" applyFont="1" applyFill="1" applyBorder="1"/>
    <xf numFmtId="0" fontId="30" fillId="0" borderId="36" xfId="0" applyFont="1" applyBorder="1"/>
    <xf numFmtId="0" fontId="10" fillId="0" borderId="36" xfId="0" applyFont="1" applyBorder="1"/>
    <xf numFmtId="0" fontId="30" fillId="0" borderId="39" xfId="0" applyFont="1" applyBorder="1"/>
    <xf numFmtId="164" fontId="38" fillId="0" borderId="40" xfId="1" applyFont="1" applyFill="1" applyBorder="1"/>
    <xf numFmtId="164" fontId="37" fillId="0" borderId="11" xfId="1" applyFont="1" applyFill="1" applyBorder="1"/>
    <xf numFmtId="49" fontId="37" fillId="0" borderId="0" xfId="0" applyNumberFormat="1" applyFont="1"/>
    <xf numFmtId="0" fontId="37" fillId="0" borderId="0" xfId="0" applyFont="1"/>
    <xf numFmtId="164" fontId="37" fillId="0" borderId="0" xfId="1" applyFont="1" applyFill="1" applyBorder="1"/>
    <xf numFmtId="164" fontId="30" fillId="0" borderId="0" xfId="1" applyFont="1" applyFill="1" applyBorder="1"/>
    <xf numFmtId="49" fontId="38" fillId="0" borderId="0" xfId="0" applyNumberFormat="1" applyFont="1"/>
    <xf numFmtId="0" fontId="36" fillId="0" borderId="18" xfId="0" applyFont="1" applyBorder="1" applyAlignment="1">
      <alignment vertical="top"/>
    </xf>
    <xf numFmtId="0" fontId="36" fillId="0" borderId="5" xfId="0" applyFont="1" applyBorder="1"/>
    <xf numFmtId="0" fontId="36" fillId="0" borderId="11" xfId="0" applyFont="1" applyBorder="1" applyAlignment="1">
      <alignment vertical="top"/>
    </xf>
    <xf numFmtId="0" fontId="32" fillId="0" borderId="5" xfId="0" applyFont="1" applyBorder="1" applyAlignment="1">
      <alignment horizontal="left"/>
    </xf>
    <xf numFmtId="0" fontId="32" fillId="0" borderId="6" xfId="0" applyFont="1" applyBorder="1"/>
    <xf numFmtId="164" fontId="10" fillId="0" borderId="49" xfId="1" applyFont="1" applyFill="1" applyBorder="1" applyAlignment="1">
      <alignment horizontal="left"/>
    </xf>
    <xf numFmtId="4" fontId="5" fillId="0" borderId="38" xfId="0" applyNumberFormat="1" applyFont="1" applyBorder="1"/>
    <xf numFmtId="0" fontId="36" fillId="0" borderId="50" xfId="0" applyFont="1" applyBorder="1" applyAlignment="1">
      <alignment vertical="top"/>
    </xf>
    <xf numFmtId="49" fontId="10" fillId="0" borderId="51" xfId="1" quotePrefix="1" applyNumberFormat="1" applyFont="1" applyFill="1" applyBorder="1" applyAlignment="1">
      <alignment horizontal="left"/>
    </xf>
    <xf numFmtId="4" fontId="10" fillId="0" borderId="38" xfId="0" applyNumberFormat="1" applyFont="1" applyBorder="1"/>
    <xf numFmtId="164" fontId="10" fillId="0" borderId="51" xfId="1" applyFont="1" applyFill="1" applyBorder="1" applyAlignment="1">
      <alignment horizontal="left"/>
    </xf>
    <xf numFmtId="164" fontId="30" fillId="0" borderId="36" xfId="1" applyFont="1" applyFill="1" applyBorder="1"/>
    <xf numFmtId="164" fontId="10" fillId="0" borderId="52" xfId="1" applyFont="1" applyFill="1" applyBorder="1" applyAlignment="1">
      <alignment horizontal="left"/>
    </xf>
    <xf numFmtId="0" fontId="36" fillId="0" borderId="29" xfId="0" applyFont="1" applyBorder="1" applyAlignment="1">
      <alignment vertical="top"/>
    </xf>
    <xf numFmtId="0" fontId="36" fillId="0" borderId="6" xfId="0" applyFont="1" applyBorder="1"/>
    <xf numFmtId="49" fontId="10" fillId="0" borderId="49" xfId="1" applyNumberFormat="1" applyFont="1" applyFill="1" applyBorder="1" applyAlignment="1">
      <alignment horizontal="left"/>
    </xf>
    <xf numFmtId="43" fontId="52" fillId="0" borderId="0" xfId="0" applyNumberFormat="1" applyFont="1"/>
    <xf numFmtId="49" fontId="10" fillId="0" borderId="51" xfId="1" applyNumberFormat="1" applyFont="1" applyFill="1" applyBorder="1" applyAlignment="1">
      <alignment horizontal="left"/>
    </xf>
    <xf numFmtId="0" fontId="9" fillId="0" borderId="71" xfId="0" applyFont="1" applyBorder="1" applyAlignment="1">
      <alignment horizontal="left"/>
    </xf>
    <xf numFmtId="0" fontId="16" fillId="0" borderId="71" xfId="0" applyFont="1" applyBorder="1" applyAlignment="1">
      <alignment wrapText="1"/>
    </xf>
    <xf numFmtId="164" fontId="16" fillId="0" borderId="71" xfId="1" applyFont="1" applyBorder="1"/>
    <xf numFmtId="164" fontId="37" fillId="0" borderId="72" xfId="1" applyFont="1" applyBorder="1" applyAlignment="1">
      <alignment horizontal="left" textRotation="35"/>
    </xf>
    <xf numFmtId="3" fontId="37" fillId="0" borderId="87" xfId="0" applyNumberFormat="1" applyFont="1" applyBorder="1" applyAlignment="1">
      <alignment textRotation="35"/>
    </xf>
    <xf numFmtId="3" fontId="16" fillId="0" borderId="71" xfId="0" applyNumberFormat="1" applyFont="1" applyBorder="1" applyAlignment="1">
      <alignment textRotation="90"/>
    </xf>
    <xf numFmtId="3" fontId="16" fillId="0" borderId="71" xfId="0" applyNumberFormat="1" applyFont="1" applyBorder="1" applyAlignment="1">
      <alignment textRotation="90" wrapText="1"/>
    </xf>
    <xf numFmtId="165" fontId="16" fillId="0" borderId="71" xfId="0" applyNumberFormat="1" applyFont="1" applyBorder="1" applyAlignment="1">
      <alignment textRotation="90" wrapText="1"/>
    </xf>
    <xf numFmtId="49" fontId="17" fillId="0" borderId="71" xfId="3" applyNumberFormat="1" applyFont="1" applyFill="1" applyBorder="1" applyAlignment="1">
      <alignment horizontal="left" vertical="center"/>
    </xf>
    <xf numFmtId="4" fontId="9" fillId="0" borderId="71" xfId="3" applyNumberFormat="1" applyFont="1" applyFill="1" applyBorder="1" applyAlignment="1">
      <alignment vertical="center"/>
    </xf>
    <xf numFmtId="164" fontId="9" fillId="0" borderId="71" xfId="1" applyFont="1" applyFill="1" applyBorder="1" applyAlignment="1">
      <alignment vertical="center"/>
    </xf>
    <xf numFmtId="0" fontId="17" fillId="0" borderId="71" xfId="0" applyFont="1" applyBorder="1" applyAlignment="1">
      <alignment horizontal="left" vertical="center"/>
    </xf>
    <xf numFmtId="4" fontId="9" fillId="0" borderId="71" xfId="3" applyNumberFormat="1" applyFont="1" applyFill="1" applyBorder="1" applyAlignment="1"/>
    <xf numFmtId="4" fontId="5" fillId="0" borderId="71" xfId="3" applyNumberFormat="1" applyFont="1" applyFill="1" applyBorder="1" applyAlignment="1"/>
    <xf numFmtId="4" fontId="9" fillId="3" borderId="71" xfId="3" applyNumberFormat="1" applyFont="1" applyFill="1" applyBorder="1" applyAlignment="1"/>
    <xf numFmtId="4" fontId="17" fillId="0" borderId="71" xfId="3" applyNumberFormat="1" applyFont="1" applyFill="1" applyBorder="1" applyAlignment="1">
      <alignment vertical="center"/>
    </xf>
    <xf numFmtId="4" fontId="17" fillId="0" borderId="71" xfId="0" applyNumberFormat="1" applyFont="1" applyBorder="1" applyAlignment="1">
      <alignment horizontal="left" vertical="center"/>
    </xf>
    <xf numFmtId="164" fontId="17" fillId="0" borderId="71" xfId="1" applyFont="1" applyFill="1" applyBorder="1" applyAlignment="1">
      <alignment horizontal="left" vertical="center"/>
    </xf>
    <xf numFmtId="4" fontId="17" fillId="0" borderId="71" xfId="1" applyNumberFormat="1" applyFont="1" applyFill="1" applyBorder="1" applyAlignment="1">
      <alignment horizontal="left" vertical="center"/>
    </xf>
    <xf numFmtId="164" fontId="17" fillId="0" borderId="71" xfId="0" applyNumberFormat="1" applyFont="1" applyBorder="1" applyAlignment="1">
      <alignment horizontal="left" vertical="center"/>
    </xf>
    <xf numFmtId="0" fontId="17" fillId="0" borderId="71" xfId="1" applyNumberFormat="1" applyFont="1" applyFill="1" applyBorder="1" applyAlignment="1">
      <alignment horizontal="left" vertical="center"/>
    </xf>
    <xf numFmtId="0" fontId="17" fillId="0" borderId="71" xfId="1" applyNumberFormat="1" applyFont="1" applyBorder="1" applyAlignment="1">
      <alignment horizontal="left" vertical="center"/>
    </xf>
    <xf numFmtId="4" fontId="5" fillId="3" borderId="71" xfId="3" applyNumberFormat="1" applyFont="1" applyFill="1" applyBorder="1" applyAlignment="1"/>
    <xf numFmtId="166" fontId="17" fillId="0" borderId="71" xfId="3" applyNumberFormat="1" applyFont="1" applyFill="1" applyBorder="1" applyAlignment="1">
      <alignment vertical="center"/>
    </xf>
    <xf numFmtId="164" fontId="38" fillId="0" borderId="71" xfId="1" applyFont="1" applyBorder="1" applyAlignment="1">
      <alignment horizontal="left" vertical="center"/>
    </xf>
    <xf numFmtId="0" fontId="38" fillId="0" borderId="71" xfId="0" applyFont="1" applyBorder="1" applyAlignment="1">
      <alignment horizontal="left" vertical="center"/>
    </xf>
    <xf numFmtId="0" fontId="17" fillId="0" borderId="71" xfId="0" applyFont="1" applyBorder="1" applyAlignment="1">
      <alignment vertical="center"/>
    </xf>
    <xf numFmtId="164" fontId="9" fillId="0" borderId="71" xfId="1" applyFont="1" applyBorder="1" applyAlignment="1">
      <alignment vertical="center"/>
    </xf>
    <xf numFmtId="166" fontId="17" fillId="0" borderId="71" xfId="3" applyNumberFormat="1" applyFont="1" applyFill="1" applyBorder="1" applyAlignment="1">
      <alignment horizontal="left" vertical="center"/>
    </xf>
    <xf numFmtId="0" fontId="9" fillId="0" borderId="71" xfId="3" applyNumberFormat="1" applyFont="1" applyFill="1" applyBorder="1" applyAlignment="1">
      <alignment horizontal="left" vertical="center"/>
    </xf>
    <xf numFmtId="4" fontId="38" fillId="0" borderId="71" xfId="0" applyNumberFormat="1" applyFont="1" applyBorder="1" applyAlignment="1">
      <alignment horizontal="left"/>
    </xf>
    <xf numFmtId="164" fontId="9" fillId="0" borderId="71" xfId="1" applyFont="1" applyFill="1" applyBorder="1" applyAlignment="1">
      <alignment horizontal="left"/>
    </xf>
    <xf numFmtId="0" fontId="9" fillId="0" borderId="71" xfId="1" applyNumberFormat="1" applyFont="1" applyFill="1" applyBorder="1" applyAlignment="1">
      <alignment horizontal="left"/>
    </xf>
    <xf numFmtId="164" fontId="9" fillId="0" borderId="71" xfId="1" applyFont="1" applyFill="1" applyBorder="1" applyAlignment="1"/>
    <xf numFmtId="164" fontId="9" fillId="0" borderId="71" xfId="1" applyFont="1" applyBorder="1" applyAlignment="1">
      <alignment horizontal="left"/>
    </xf>
    <xf numFmtId="4" fontId="32" fillId="0" borderId="4" xfId="0" applyNumberFormat="1" applyFont="1" applyBorder="1" applyAlignment="1">
      <alignment horizontal="center" textRotation="90"/>
    </xf>
    <xf numFmtId="4" fontId="36" fillId="0" borderId="60" xfId="0" applyNumberFormat="1" applyFont="1" applyBorder="1" applyAlignment="1">
      <alignment horizontal="left" textRotation="90"/>
    </xf>
    <xf numFmtId="4" fontId="32" fillId="0" borderId="61" xfId="0" applyNumberFormat="1" applyFont="1" applyBorder="1" applyAlignment="1">
      <alignment horizontal="left" textRotation="90"/>
    </xf>
    <xf numFmtId="4" fontId="32" fillId="0" borderId="61" xfId="0" applyNumberFormat="1" applyFont="1" applyBorder="1" applyAlignment="1">
      <alignment horizontal="center" textRotation="90"/>
    </xf>
    <xf numFmtId="4" fontId="32" fillId="0" borderId="62" xfId="0" applyNumberFormat="1" applyFont="1" applyBorder="1" applyAlignment="1">
      <alignment horizontal="center" textRotation="90"/>
    </xf>
    <xf numFmtId="4" fontId="36" fillId="0" borderId="63" xfId="0" applyNumberFormat="1" applyFont="1" applyBorder="1" applyAlignment="1">
      <alignment horizontal="left" textRotation="90"/>
    </xf>
    <xf numFmtId="4" fontId="32" fillId="0" borderId="64" xfId="0" applyNumberFormat="1" applyFont="1" applyBorder="1" applyAlignment="1">
      <alignment horizontal="left" textRotation="90"/>
    </xf>
    <xf numFmtId="4" fontId="32" fillId="0" borderId="64" xfId="0" applyNumberFormat="1" applyFont="1" applyBorder="1" applyAlignment="1">
      <alignment horizontal="center" textRotation="90"/>
    </xf>
    <xf numFmtId="4" fontId="32" fillId="0" borderId="65" xfId="0" applyNumberFormat="1" applyFont="1" applyBorder="1" applyAlignment="1">
      <alignment horizontal="center" textRotation="90"/>
    </xf>
    <xf numFmtId="49" fontId="34" fillId="0" borderId="66" xfId="0" applyNumberFormat="1" applyFont="1" applyBorder="1"/>
    <xf numFmtId="49" fontId="34" fillId="0" borderId="67" xfId="0" applyNumberFormat="1" applyFont="1" applyBorder="1"/>
    <xf numFmtId="4" fontId="40" fillId="0" borderId="50" xfId="0" applyNumberFormat="1" applyFont="1" applyBorder="1"/>
    <xf numFmtId="49" fontId="34" fillId="0" borderId="70" xfId="0" applyNumberFormat="1" applyFont="1" applyBorder="1"/>
    <xf numFmtId="49" fontId="34" fillId="0" borderId="71" xfId="0" applyNumberFormat="1" applyFont="1" applyBorder="1"/>
    <xf numFmtId="49" fontId="34" fillId="0" borderId="74" xfId="0" applyNumberFormat="1" applyFont="1" applyBorder="1"/>
    <xf numFmtId="49" fontId="34" fillId="0" borderId="73" xfId="0" applyNumberFormat="1" applyFont="1" applyBorder="1"/>
    <xf numFmtId="49" fontId="17" fillId="0" borderId="74" xfId="0" applyNumberFormat="1" applyFont="1" applyBorder="1"/>
    <xf numFmtId="4" fontId="40" fillId="0" borderId="29" xfId="0" applyNumberFormat="1" applyFont="1" applyBorder="1"/>
    <xf numFmtId="0" fontId="32" fillId="0" borderId="4" xfId="0" applyFont="1" applyBorder="1" applyAlignment="1">
      <alignment horizontal="center" vertical="center"/>
    </xf>
    <xf numFmtId="4" fontId="42" fillId="0" borderId="0" xfId="0" applyNumberFormat="1" applyFont="1"/>
    <xf numFmtId="0" fontId="32" fillId="0" borderId="76" xfId="0" applyFont="1" applyBorder="1" applyAlignment="1">
      <alignment horizontal="center" vertical="center"/>
    </xf>
    <xf numFmtId="4" fontId="36" fillId="0" borderId="4" xfId="0" applyNumberFormat="1" applyFont="1" applyBorder="1" applyAlignment="1">
      <alignment horizontal="center" textRotation="90"/>
    </xf>
    <xf numFmtId="4" fontId="32" fillId="0" borderId="80" xfId="0" applyNumberFormat="1" applyFont="1" applyBorder="1" applyAlignment="1">
      <alignment horizontal="center" textRotation="90"/>
    </xf>
    <xf numFmtId="4" fontId="32" fillId="0" borderId="81" xfId="0" applyNumberFormat="1" applyFont="1" applyBorder="1" applyAlignment="1">
      <alignment horizontal="center" textRotation="90"/>
    </xf>
    <xf numFmtId="4" fontId="32" fillId="0" borderId="82" xfId="0" applyNumberFormat="1" applyFont="1" applyBorder="1" applyAlignment="1">
      <alignment horizontal="center" textRotation="90"/>
    </xf>
    <xf numFmtId="4" fontId="32" fillId="0" borderId="50" xfId="0" applyNumberFormat="1" applyFont="1" applyBorder="1" applyAlignment="1">
      <alignment horizontal="center" textRotation="90"/>
    </xf>
    <xf numFmtId="4" fontId="36" fillId="0" borderId="63" xfId="0" applyNumberFormat="1" applyFont="1" applyBorder="1" applyAlignment="1">
      <alignment horizontal="center" textRotation="90"/>
    </xf>
    <xf numFmtId="4" fontId="40" fillId="0" borderId="26" xfId="0" applyNumberFormat="1" applyFont="1" applyBorder="1"/>
    <xf numFmtId="4" fontId="10" fillId="0" borderId="49" xfId="0" quotePrefix="1" applyNumberFormat="1" applyFont="1" applyBorder="1" applyAlignment="1">
      <alignment horizontal="left"/>
    </xf>
    <xf numFmtId="4" fontId="10" fillId="0" borderId="51" xfId="0" quotePrefix="1" applyNumberFormat="1" applyFont="1" applyBorder="1" applyAlignment="1">
      <alignment horizontal="left"/>
    </xf>
    <xf numFmtId="4" fontId="10" fillId="0" borderId="52" xfId="0" quotePrefix="1" applyNumberFormat="1" applyFont="1" applyBorder="1" applyAlignment="1">
      <alignment horizontal="left"/>
    </xf>
    <xf numFmtId="0" fontId="37" fillId="0" borderId="0" xfId="0" applyFont="1" applyAlignment="1">
      <alignment horizontal="right"/>
    </xf>
    <xf numFmtId="0" fontId="37" fillId="0" borderId="0" xfId="0" applyFont="1" applyAlignment="1">
      <alignment horizontal="left"/>
    </xf>
    <xf numFmtId="164" fontId="37" fillId="0" borderId="0" xfId="1" applyFont="1" applyAlignment="1">
      <alignment horizontal="left"/>
    </xf>
    <xf numFmtId="0" fontId="4" fillId="2" borderId="13" xfId="0" applyFont="1" applyFill="1" applyBorder="1" applyAlignment="1">
      <alignment horizontal="center"/>
    </xf>
    <xf numFmtId="4" fontId="4" fillId="0" borderId="106" xfId="0" applyNumberFormat="1" applyFont="1" applyBorder="1" applyAlignment="1">
      <alignment horizontal="center" wrapText="1"/>
    </xf>
    <xf numFmtId="0" fontId="4" fillId="0" borderId="106" xfId="0" applyFont="1" applyBorder="1" applyAlignment="1">
      <alignment wrapText="1"/>
    </xf>
    <xf numFmtId="0" fontId="4" fillId="0" borderId="106" xfId="0" applyFont="1" applyBorder="1" applyAlignment="1">
      <alignment horizontal="left" wrapText="1"/>
    </xf>
    <xf numFmtId="4" fontId="4" fillId="0" borderId="107" xfId="0" quotePrefix="1" applyNumberFormat="1" applyFont="1" applyBorder="1" applyAlignment="1">
      <alignment horizontal="right" wrapText="1"/>
    </xf>
    <xf numFmtId="4" fontId="4" fillId="2" borderId="18" xfId="0" applyNumberFormat="1" applyFont="1" applyFill="1" applyBorder="1" applyAlignment="1">
      <alignment horizontal="right"/>
    </xf>
    <xf numFmtId="4" fontId="4" fillId="0" borderId="108" xfId="0" applyNumberFormat="1" applyFont="1" applyBorder="1" applyAlignment="1">
      <alignment horizontal="left" wrapText="1"/>
    </xf>
    <xf numFmtId="4" fontId="4" fillId="0" borderId="106" xfId="0" applyNumberFormat="1" applyFont="1" applyBorder="1" applyAlignment="1">
      <alignment horizontal="left" wrapText="1"/>
    </xf>
    <xf numFmtId="164" fontId="4" fillId="0" borderId="106" xfId="1" quotePrefix="1" applyFont="1" applyBorder="1" applyAlignment="1">
      <alignment horizontal="left"/>
    </xf>
    <xf numFmtId="49" fontId="38" fillId="0" borderId="66" xfId="0" applyNumberFormat="1" applyFont="1" applyBorder="1"/>
    <xf numFmtId="0" fontId="38" fillId="0" borderId="68" xfId="0" applyFont="1" applyBorder="1"/>
    <xf numFmtId="49" fontId="38" fillId="0" borderId="67" xfId="0" applyNumberFormat="1" applyFont="1" applyBorder="1"/>
    <xf numFmtId="0" fontId="38" fillId="0" borderId="67" xfId="0" applyFont="1" applyBorder="1" applyAlignment="1">
      <alignment horizontal="left"/>
    </xf>
    <xf numFmtId="43" fontId="38" fillId="0" borderId="69" xfId="0" applyNumberFormat="1" applyFont="1" applyBorder="1"/>
    <xf numFmtId="49" fontId="38" fillId="0" borderId="15" xfId="2" applyNumberFormat="1" applyFont="1" applyBorder="1"/>
    <xf numFmtId="43" fontId="38" fillId="0" borderId="66" xfId="2" applyFont="1" applyBorder="1"/>
    <xf numFmtId="43" fontId="38" fillId="0" borderId="69" xfId="2" applyFont="1" applyBorder="1"/>
    <xf numFmtId="49" fontId="38" fillId="0" borderId="70" xfId="0" applyNumberFormat="1" applyFont="1" applyBorder="1"/>
    <xf numFmtId="0" fontId="38" fillId="0" borderId="72" xfId="0" applyFont="1" applyBorder="1"/>
    <xf numFmtId="43" fontId="38" fillId="0" borderId="101" xfId="0" applyNumberFormat="1" applyFont="1" applyBorder="1"/>
    <xf numFmtId="0" fontId="38" fillId="0" borderId="70" xfId="0" applyFont="1" applyBorder="1" applyAlignment="1">
      <alignment horizontal="left"/>
    </xf>
    <xf numFmtId="49" fontId="38" fillId="0" borderId="36" xfId="2" applyNumberFormat="1" applyFont="1" applyBorder="1"/>
    <xf numFmtId="43" fontId="38" fillId="0" borderId="70" xfId="2" applyFont="1" applyBorder="1"/>
    <xf numFmtId="43" fontId="38" fillId="0" borderId="101" xfId="2" applyFont="1" applyBorder="1"/>
    <xf numFmtId="49" fontId="38" fillId="0" borderId="94" xfId="0" applyNumberFormat="1" applyFont="1" applyBorder="1"/>
    <xf numFmtId="0" fontId="38" fillId="0" borderId="96" xfId="0" applyFont="1" applyBorder="1"/>
    <xf numFmtId="0" fontId="38" fillId="0" borderId="73" xfId="0" applyFont="1" applyBorder="1" applyAlignment="1">
      <alignment horizontal="left"/>
    </xf>
    <xf numFmtId="0" fontId="38" fillId="0" borderId="75" xfId="0" applyFont="1" applyBorder="1" applyAlignment="1">
      <alignment horizontal="left"/>
    </xf>
    <xf numFmtId="43" fontId="38" fillId="0" borderId="73" xfId="2" applyFont="1" applyBorder="1"/>
    <xf numFmtId="43" fontId="38" fillId="0" borderId="98" xfId="2" applyFont="1" applyBorder="1"/>
    <xf numFmtId="49" fontId="38" fillId="2" borderId="32" xfId="0" applyNumberFormat="1" applyFont="1" applyFill="1" applyBorder="1"/>
    <xf numFmtId="49" fontId="38" fillId="2" borderId="33" xfId="0" applyNumberFormat="1" applyFont="1" applyFill="1" applyBorder="1"/>
    <xf numFmtId="0" fontId="38" fillId="2" borderId="71" xfId="0" applyFont="1" applyFill="1" applyBorder="1"/>
    <xf numFmtId="0" fontId="38" fillId="2" borderId="71" xfId="0" applyFont="1" applyFill="1" applyBorder="1" applyAlignment="1">
      <alignment horizontal="left"/>
    </xf>
    <xf numFmtId="0" fontId="38" fillId="2" borderId="101" xfId="0" applyFont="1" applyFill="1" applyBorder="1" applyAlignment="1">
      <alignment horizontal="center"/>
    </xf>
    <xf numFmtId="49" fontId="38" fillId="2" borderId="99" xfId="0" applyNumberFormat="1" applyFont="1" applyFill="1" applyBorder="1"/>
    <xf numFmtId="49" fontId="38" fillId="2" borderId="0" xfId="0" applyNumberFormat="1" applyFont="1" applyFill="1"/>
    <xf numFmtId="0" fontId="38" fillId="2" borderId="18" xfId="0" applyFont="1" applyFill="1" applyBorder="1"/>
    <xf numFmtId="0" fontId="38" fillId="2" borderId="95" xfId="0" applyFont="1" applyFill="1" applyBorder="1"/>
    <xf numFmtId="0" fontId="38" fillId="2" borderId="109" xfId="0" applyFont="1" applyFill="1" applyBorder="1"/>
    <xf numFmtId="43" fontId="38" fillId="0" borderId="71" xfId="0" applyNumberFormat="1" applyFont="1" applyBorder="1"/>
    <xf numFmtId="49" fontId="38" fillId="0" borderId="39" xfId="2" applyNumberFormat="1" applyFont="1" applyBorder="1"/>
    <xf numFmtId="43" fontId="38" fillId="0" borderId="98" xfId="0" applyNumberFormat="1" applyFont="1" applyBorder="1"/>
    <xf numFmtId="49" fontId="38" fillId="0" borderId="73" xfId="0" applyNumberFormat="1" applyFont="1" applyBorder="1"/>
    <xf numFmtId="0" fontId="38" fillId="0" borderId="75" xfId="0" applyFont="1" applyBorder="1"/>
    <xf numFmtId="49" fontId="38" fillId="0" borderId="74" xfId="0" applyNumberFormat="1" applyFont="1" applyBorder="1"/>
    <xf numFmtId="0" fontId="38" fillId="0" borderId="74" xfId="0" applyFont="1" applyBorder="1" applyAlignment="1">
      <alignment horizontal="left"/>
    </xf>
    <xf numFmtId="4" fontId="4" fillId="0" borderId="107" xfId="0" quotePrefix="1" applyNumberFormat="1" applyFont="1" applyBorder="1" applyAlignment="1">
      <alignment horizontal="right"/>
    </xf>
    <xf numFmtId="0" fontId="38" fillId="0" borderId="67" xfId="0" applyFont="1" applyBorder="1"/>
    <xf numFmtId="0" fontId="7" fillId="0" borderId="71" xfId="0" applyFont="1" applyBorder="1" applyAlignment="1">
      <alignment horizontal="left"/>
    </xf>
    <xf numFmtId="0" fontId="38" fillId="0" borderId="74" xfId="0" applyFont="1" applyBorder="1"/>
    <xf numFmtId="164" fontId="38" fillId="0" borderId="69" xfId="1" applyFont="1" applyBorder="1"/>
    <xf numFmtId="164" fontId="38" fillId="0" borderId="101" xfId="1" applyFont="1" applyBorder="1"/>
    <xf numFmtId="164" fontId="38" fillId="0" borderId="98" xfId="1" applyFont="1" applyBorder="1"/>
    <xf numFmtId="164" fontId="37" fillId="0" borderId="0" xfId="1" applyFont="1" applyBorder="1" applyAlignment="1">
      <alignment horizontal="left"/>
    </xf>
    <xf numFmtId="0" fontId="4" fillId="2" borderId="93" xfId="0" applyFont="1" applyFill="1" applyBorder="1" applyAlignment="1">
      <alignment horizontal="center"/>
    </xf>
    <xf numFmtId="4" fontId="4" fillId="0" borderId="94" xfId="0" applyNumberFormat="1" applyFont="1" applyBorder="1" applyAlignment="1">
      <alignment horizontal="center" wrapText="1"/>
    </xf>
    <xf numFmtId="4" fontId="4" fillId="0" borderId="84" xfId="0" applyNumberFormat="1" applyFont="1" applyBorder="1" applyAlignment="1">
      <alignment horizontal="center" wrapText="1"/>
    </xf>
    <xf numFmtId="0" fontId="4" fillId="0" borderId="84" xfId="0" applyFont="1" applyBorder="1" applyAlignment="1">
      <alignment wrapText="1"/>
    </xf>
    <xf numFmtId="4" fontId="4" fillId="0" borderId="84" xfId="0" applyNumberFormat="1" applyFont="1" applyBorder="1" applyAlignment="1">
      <alignment horizontal="left" wrapText="1"/>
    </xf>
    <xf numFmtId="4" fontId="4" fillId="0" borderId="84" xfId="0" quotePrefix="1" applyNumberFormat="1" applyFont="1" applyBorder="1" applyAlignment="1">
      <alignment horizontal="center"/>
    </xf>
    <xf numFmtId="4" fontId="4" fillId="2" borderId="84" xfId="0" applyNumberFormat="1" applyFont="1" applyFill="1" applyBorder="1" applyAlignment="1">
      <alignment horizontal="right"/>
    </xf>
    <xf numFmtId="0" fontId="4" fillId="0" borderId="84" xfId="0" applyFont="1" applyBorder="1" applyAlignment="1">
      <alignment horizontal="left" wrapText="1"/>
    </xf>
    <xf numFmtId="164" fontId="4" fillId="0" borderId="112" xfId="1" quotePrefix="1" applyFont="1" applyBorder="1"/>
    <xf numFmtId="4" fontId="7" fillId="0" borderId="70" xfId="0" applyNumberFormat="1" applyFont="1" applyBorder="1" applyAlignment="1">
      <alignment wrapText="1"/>
    </xf>
    <xf numFmtId="4" fontId="7" fillId="0" borderId="71" xfId="0" applyNumberFormat="1" applyFont="1" applyBorder="1" applyAlignment="1">
      <alignment wrapText="1"/>
    </xf>
    <xf numFmtId="4" fontId="7" fillId="0" borderId="73" xfId="0" applyNumberFormat="1" applyFont="1" applyBorder="1" applyAlignment="1">
      <alignment wrapText="1"/>
    </xf>
    <xf numFmtId="4" fontId="7" fillId="0" borderId="74" xfId="0" applyNumberFormat="1" applyFont="1" applyBorder="1" applyAlignment="1">
      <alignment wrapText="1"/>
    </xf>
    <xf numFmtId="4" fontId="7" fillId="0" borderId="70" xfId="0" applyNumberFormat="1" applyFont="1" applyBorder="1" applyAlignment="1">
      <alignment horizontal="center" wrapText="1"/>
    </xf>
    <xf numFmtId="4" fontId="7" fillId="0" borderId="71" xfId="0" applyNumberFormat="1" applyFont="1" applyBorder="1" applyAlignment="1">
      <alignment horizontal="center" wrapText="1"/>
    </xf>
    <xf numFmtId="43" fontId="38" fillId="0" borderId="113" xfId="0" applyNumberFormat="1" applyFont="1" applyBorder="1"/>
    <xf numFmtId="0" fontId="38" fillId="0" borderId="102" xfId="0" applyFont="1" applyBorder="1" applyAlignment="1">
      <alignment horizontal="left"/>
    </xf>
    <xf numFmtId="0" fontId="38" fillId="0" borderId="87" xfId="0" applyFont="1" applyBorder="1" applyAlignment="1">
      <alignment horizontal="left"/>
    </xf>
    <xf numFmtId="43" fontId="38" fillId="0" borderId="29" xfId="0" applyNumberFormat="1" applyFont="1" applyBorder="1"/>
    <xf numFmtId="0" fontId="16" fillId="0" borderId="0" xfId="14" applyFont="1"/>
    <xf numFmtId="164" fontId="16" fillId="0" borderId="0" xfId="14" applyNumberFormat="1" applyFont="1"/>
    <xf numFmtId="164" fontId="17" fillId="0" borderId="0" xfId="15" applyFont="1"/>
    <xf numFmtId="0" fontId="17" fillId="0" borderId="0" xfId="14" applyFont="1"/>
    <xf numFmtId="0" fontId="16" fillId="2" borderId="4" xfId="14" applyFont="1" applyFill="1" applyBorder="1" applyAlignment="1">
      <alignment horizontal="center"/>
    </xf>
    <xf numFmtId="0" fontId="16" fillId="0" borderId="93" xfId="14" applyFont="1" applyBorder="1"/>
    <xf numFmtId="0" fontId="16" fillId="2" borderId="4" xfId="14" applyFont="1" applyFill="1" applyBorder="1"/>
    <xf numFmtId="0" fontId="16" fillId="0" borderId="116" xfId="14" applyFont="1" applyBorder="1"/>
    <xf numFmtId="0" fontId="16" fillId="0" borderId="117" xfId="14" applyFont="1" applyBorder="1"/>
    <xf numFmtId="0" fontId="16" fillId="0" borderId="117" xfId="15" applyNumberFormat="1" applyFont="1" applyBorder="1" applyAlignment="1">
      <alignment horizontal="center"/>
    </xf>
    <xf numFmtId="0" fontId="16" fillId="0" borderId="117" xfId="14" applyFont="1" applyBorder="1" applyAlignment="1">
      <alignment horizontal="center"/>
    </xf>
    <xf numFmtId="0" fontId="16" fillId="0" borderId="118" xfId="14" applyFont="1" applyBorder="1" applyAlignment="1">
      <alignment horizontal="center"/>
    </xf>
    <xf numFmtId="0" fontId="16" fillId="0" borderId="119" xfId="14" applyFont="1" applyBorder="1" applyAlignment="1">
      <alignment horizontal="center"/>
    </xf>
    <xf numFmtId="0" fontId="16" fillId="0" borderId="120" xfId="14" applyFont="1" applyBorder="1" applyAlignment="1">
      <alignment vertical="center"/>
    </xf>
    <xf numFmtId="0" fontId="16" fillId="0" borderId="71" xfId="14" applyFont="1" applyBorder="1"/>
    <xf numFmtId="164" fontId="17" fillId="0" borderId="71" xfId="15" applyFont="1" applyBorder="1"/>
    <xf numFmtId="164" fontId="17" fillId="0" borderId="72" xfId="15" applyFont="1" applyFill="1" applyBorder="1"/>
    <xf numFmtId="164" fontId="17" fillId="3" borderId="72" xfId="15" applyFont="1" applyFill="1" applyBorder="1"/>
    <xf numFmtId="0" fontId="16" fillId="2" borderId="18" xfId="14" applyFont="1" applyFill="1" applyBorder="1"/>
    <xf numFmtId="0" fontId="16" fillId="0" borderId="94" xfId="14" applyFont="1" applyBorder="1" applyAlignment="1">
      <alignment vertical="center"/>
    </xf>
    <xf numFmtId="164" fontId="17" fillId="0" borderId="121" xfId="15" applyFont="1" applyFill="1" applyBorder="1"/>
    <xf numFmtId="164" fontId="17" fillId="3" borderId="121" xfId="15" applyFont="1" applyFill="1" applyBorder="1"/>
    <xf numFmtId="0" fontId="16" fillId="0" borderId="95" xfId="14" applyFont="1" applyBorder="1" applyAlignment="1">
      <alignment vertical="center"/>
    </xf>
    <xf numFmtId="0" fontId="16" fillId="0" borderId="122" xfId="14" applyFont="1" applyBorder="1" applyAlignment="1">
      <alignment vertical="center"/>
    </xf>
    <xf numFmtId="0" fontId="16" fillId="0" borderId="84" xfId="14" applyFont="1" applyBorder="1"/>
    <xf numFmtId="0" fontId="16" fillId="0" borderId="123" xfId="14" applyFont="1" applyBorder="1"/>
    <xf numFmtId="0" fontId="16" fillId="0" borderId="124" xfId="14" applyFont="1" applyBorder="1"/>
    <xf numFmtId="164" fontId="16" fillId="0" borderId="125" xfId="15" applyFont="1" applyBorder="1"/>
    <xf numFmtId="164" fontId="16" fillId="0" borderId="126" xfId="14" applyNumberFormat="1" applyFont="1" applyBorder="1"/>
    <xf numFmtId="164" fontId="16" fillId="3" borderId="126" xfId="14" applyNumberFormat="1" applyFont="1" applyFill="1" applyBorder="1"/>
    <xf numFmtId="0" fontId="16" fillId="0" borderId="127" xfId="14" applyFont="1" applyBorder="1" applyAlignment="1">
      <alignment vertical="center"/>
    </xf>
    <xf numFmtId="0" fontId="16" fillId="0" borderId="67" xfId="14" applyFont="1" applyBorder="1"/>
    <xf numFmtId="164" fontId="17" fillId="0" borderId="67" xfId="15" applyFont="1" applyBorder="1"/>
    <xf numFmtId="0" fontId="16" fillId="0" borderId="128" xfId="14" applyFont="1" applyBorder="1" applyAlignment="1">
      <alignment vertical="center"/>
    </xf>
    <xf numFmtId="164" fontId="17" fillId="0" borderId="93" xfId="15" applyFont="1" applyBorder="1"/>
    <xf numFmtId="164" fontId="17" fillId="0" borderId="129" xfId="15" applyFont="1" applyFill="1" applyBorder="1"/>
    <xf numFmtId="0" fontId="16" fillId="0" borderId="97" xfId="14" applyFont="1" applyBorder="1" applyAlignment="1">
      <alignment horizontal="center" vertical="center"/>
    </xf>
    <xf numFmtId="164" fontId="17" fillId="0" borderId="84" xfId="15" applyFont="1" applyBorder="1"/>
    <xf numFmtId="0" fontId="16" fillId="0" borderId="114" xfId="14" applyFont="1" applyBorder="1" applyAlignment="1">
      <alignment horizontal="center" vertical="center"/>
    </xf>
    <xf numFmtId="43" fontId="0" fillId="0" borderId="0" xfId="15" applyNumberFormat="1" applyFont="1"/>
    <xf numFmtId="0" fontId="16" fillId="0" borderId="73" xfId="14" applyFont="1" applyBorder="1"/>
    <xf numFmtId="0" fontId="16" fillId="0" borderId="74" xfId="14" applyFont="1" applyBorder="1"/>
    <xf numFmtId="164" fontId="12" fillId="0" borderId="74" xfId="15" applyFont="1" applyBorder="1"/>
    <xf numFmtId="164" fontId="17" fillId="0" borderId="98" xfId="15" applyFont="1" applyFill="1" applyBorder="1"/>
    <xf numFmtId="164" fontId="17" fillId="3" borderId="98" xfId="15" applyFont="1" applyFill="1" applyBorder="1"/>
    <xf numFmtId="43" fontId="16" fillId="0" borderId="0" xfId="14" applyNumberFormat="1" applyFont="1"/>
    <xf numFmtId="164" fontId="17" fillId="3" borderId="69" xfId="15" applyFont="1" applyFill="1" applyBorder="1"/>
    <xf numFmtId="164" fontId="17" fillId="0" borderId="117" xfId="15" applyFont="1" applyBorder="1"/>
    <xf numFmtId="0" fontId="16" fillId="0" borderId="70" xfId="14" applyFont="1" applyBorder="1" applyAlignment="1">
      <alignment vertical="center"/>
    </xf>
    <xf numFmtId="164" fontId="17" fillId="3" borderId="101" xfId="15" applyFont="1" applyFill="1" applyBorder="1"/>
    <xf numFmtId="164" fontId="17" fillId="0" borderId="71" xfId="15" applyFont="1" applyFill="1" applyBorder="1"/>
    <xf numFmtId="164" fontId="17" fillId="0" borderId="75" xfId="15" applyFont="1" applyFill="1" applyBorder="1"/>
    <xf numFmtId="164" fontId="9" fillId="0" borderId="93" xfId="15" applyFont="1" applyBorder="1"/>
    <xf numFmtId="164" fontId="17" fillId="0" borderId="88" xfId="15" applyFont="1" applyFill="1" applyBorder="1"/>
    <xf numFmtId="164" fontId="17" fillId="3" borderId="88" xfId="15" applyFont="1" applyFill="1" applyBorder="1"/>
    <xf numFmtId="0" fontId="9" fillId="0" borderId="117" xfId="14" applyFont="1" applyBorder="1" applyAlignment="1">
      <alignment horizontal="left"/>
    </xf>
    <xf numFmtId="164" fontId="9" fillId="0" borderId="117" xfId="15" applyFont="1" applyBorder="1"/>
    <xf numFmtId="0" fontId="9" fillId="0" borderId="0" xfId="14" applyFont="1"/>
    <xf numFmtId="0" fontId="16" fillId="0" borderId="93" xfId="14" applyFont="1" applyBorder="1" applyAlignment="1">
      <alignment horizontal="left"/>
    </xf>
    <xf numFmtId="164" fontId="17" fillId="0" borderId="93" xfId="15" applyFont="1" applyFill="1" applyBorder="1"/>
    <xf numFmtId="164" fontId="17" fillId="0" borderId="84" xfId="15" applyFont="1" applyFill="1" applyBorder="1"/>
    <xf numFmtId="0" fontId="16" fillId="0" borderId="99" xfId="14" applyFont="1" applyBorder="1" applyAlignment="1">
      <alignment vertical="center"/>
    </xf>
    <xf numFmtId="0" fontId="16" fillId="0" borderId="97" xfId="14" applyFont="1" applyBorder="1"/>
    <xf numFmtId="164" fontId="17" fillId="0" borderId="130" xfId="15" applyFont="1" applyFill="1" applyBorder="1"/>
    <xf numFmtId="164" fontId="9" fillId="0" borderId="74" xfId="15" applyFont="1" applyBorder="1"/>
    <xf numFmtId="164" fontId="9" fillId="0" borderId="74" xfId="14" applyNumberFormat="1" applyFont="1" applyBorder="1"/>
    <xf numFmtId="0" fontId="9" fillId="2" borderId="18" xfId="14" applyFont="1" applyFill="1" applyBorder="1"/>
    <xf numFmtId="0" fontId="9" fillId="0" borderId="131" xfId="14" applyFont="1" applyBorder="1"/>
    <xf numFmtId="164" fontId="9" fillId="0" borderId="84" xfId="15" applyFont="1" applyBorder="1"/>
    <xf numFmtId="164" fontId="9" fillId="0" borderId="130" xfId="14" applyNumberFormat="1" applyFont="1" applyBorder="1"/>
    <xf numFmtId="164" fontId="9" fillId="3" borderId="130" xfId="14" applyNumberFormat="1" applyFont="1" applyFill="1" applyBorder="1"/>
    <xf numFmtId="0" fontId="16" fillId="0" borderId="115" xfId="14" applyFont="1" applyBorder="1" applyAlignment="1">
      <alignment vertical="center"/>
    </xf>
    <xf numFmtId="164" fontId="16" fillId="0" borderId="93" xfId="15" applyFont="1" applyBorder="1"/>
    <xf numFmtId="164" fontId="17" fillId="0" borderId="100" xfId="15" applyFont="1" applyBorder="1"/>
    <xf numFmtId="164" fontId="17" fillId="0" borderId="100" xfId="15" applyFont="1" applyFill="1" applyBorder="1"/>
    <xf numFmtId="164" fontId="17" fillId="0" borderId="67" xfId="15" applyFont="1" applyFill="1" applyBorder="1"/>
    <xf numFmtId="164" fontId="17" fillId="0" borderId="69" xfId="15" applyFont="1" applyFill="1" applyBorder="1"/>
    <xf numFmtId="164" fontId="16" fillId="0" borderId="71" xfId="15" applyFont="1" applyBorder="1"/>
    <xf numFmtId="164" fontId="17" fillId="0" borderId="101" xfId="15" applyFont="1" applyFill="1" applyBorder="1"/>
    <xf numFmtId="0" fontId="16" fillId="0" borderId="132" xfId="14" applyFont="1" applyBorder="1"/>
    <xf numFmtId="0" fontId="16" fillId="0" borderId="125" xfId="14" applyFont="1" applyBorder="1"/>
    <xf numFmtId="164" fontId="16" fillId="0" borderId="125" xfId="15" applyFont="1" applyFill="1" applyBorder="1"/>
    <xf numFmtId="164" fontId="16" fillId="0" borderId="74" xfId="15" applyFont="1" applyFill="1" applyBorder="1"/>
    <xf numFmtId="0" fontId="16" fillId="2" borderId="11" xfId="14" applyFont="1" applyFill="1" applyBorder="1"/>
    <xf numFmtId="0" fontId="16" fillId="0" borderId="22" xfId="14" applyFont="1" applyBorder="1"/>
    <xf numFmtId="0" fontId="16" fillId="0" borderId="102" xfId="14" applyFont="1" applyBorder="1"/>
    <xf numFmtId="164" fontId="16" fillId="0" borderId="74" xfId="15" applyFont="1" applyBorder="1"/>
    <xf numFmtId="164" fontId="17" fillId="0" borderId="0" xfId="15" applyFont="1" applyFill="1" applyBorder="1"/>
    <xf numFmtId="164" fontId="16" fillId="0" borderId="0" xfId="15" applyFont="1"/>
    <xf numFmtId="164" fontId="17" fillId="0" borderId="0" xfId="15" applyFont="1" applyFill="1"/>
    <xf numFmtId="4" fontId="16" fillId="0" borderId="71" xfId="16" applyNumberFormat="1" applyFont="1" applyFill="1" applyBorder="1"/>
    <xf numFmtId="164" fontId="16" fillId="0" borderId="0" xfId="15" applyFont="1" applyFill="1"/>
    <xf numFmtId="164" fontId="17" fillId="0" borderId="0" xfId="14" applyNumberFormat="1" applyFont="1"/>
    <xf numFmtId="164" fontId="16" fillId="0" borderId="0" xfId="15" applyFont="1" applyFill="1" applyBorder="1"/>
    <xf numFmtId="0" fontId="5" fillId="0" borderId="36" xfId="0" applyFont="1" applyBorder="1"/>
    <xf numFmtId="43" fontId="37" fillId="0" borderId="71" xfId="8" applyFont="1" applyFill="1" applyBorder="1" applyAlignment="1">
      <alignment horizontal="center"/>
    </xf>
    <xf numFmtId="0" fontId="16" fillId="0" borderId="71" xfId="0" applyFont="1" applyBorder="1" applyAlignment="1">
      <alignment horizontal="center"/>
    </xf>
    <xf numFmtId="0" fontId="61" fillId="0" borderId="0" xfId="0" applyFont="1" applyFill="1"/>
    <xf numFmtId="4" fontId="61" fillId="0" borderId="0" xfId="0" applyNumberFormat="1" applyFont="1" applyFill="1"/>
    <xf numFmtId="164" fontId="0" fillId="0" borderId="0" xfId="0" applyNumberFormat="1" applyFill="1"/>
    <xf numFmtId="0" fontId="0" fillId="0" borderId="0" xfId="0" applyFill="1"/>
    <xf numFmtId="0" fontId="29" fillId="0" borderId="0" xfId="0" applyFont="1" applyFill="1"/>
    <xf numFmtId="0" fontId="49" fillId="0" borderId="0" xfId="0" applyFont="1" applyFill="1" applyAlignment="1">
      <alignment horizontal="left"/>
    </xf>
    <xf numFmtId="0" fontId="49" fillId="0" borderId="0" xfId="0" applyFont="1" applyFill="1"/>
    <xf numFmtId="164" fontId="17" fillId="0" borderId="96" xfId="15" applyFont="1" applyBorder="1"/>
    <xf numFmtId="0" fontId="30" fillId="0" borderId="71" xfId="0" applyFont="1" applyFill="1" applyBorder="1"/>
    <xf numFmtId="4" fontId="34" fillId="0" borderId="0" xfId="0" applyNumberFormat="1" applyFont="1" applyFill="1"/>
    <xf numFmtId="0" fontId="34" fillId="0" borderId="0" xfId="0" applyFont="1" applyFill="1"/>
    <xf numFmtId="0" fontId="45" fillId="0" borderId="0" xfId="0" applyFont="1" applyFill="1"/>
    <xf numFmtId="4" fontId="44" fillId="0" borderId="71" xfId="0" applyNumberFormat="1" applyFont="1" applyFill="1" applyBorder="1" applyAlignment="1">
      <alignment horizontal="right" wrapText="1"/>
    </xf>
    <xf numFmtId="0" fontId="18" fillId="3" borderId="71" xfId="3" applyNumberFormat="1" applyFont="1" applyFill="1" applyBorder="1"/>
    <xf numFmtId="4" fontId="50" fillId="0" borderId="71" xfId="0" applyNumberFormat="1" applyFont="1" applyFill="1" applyBorder="1" applyAlignment="1">
      <alignment horizontal="right" wrapText="1"/>
    </xf>
    <xf numFmtId="43" fontId="18" fillId="0" borderId="71" xfId="8" applyFont="1" applyFill="1" applyBorder="1" applyAlignment="1">
      <alignment horizontal="right"/>
    </xf>
    <xf numFmtId="43" fontId="16" fillId="0" borderId="71" xfId="8" applyFont="1" applyFill="1" applyBorder="1" applyAlignment="1">
      <alignment horizontal="center"/>
    </xf>
    <xf numFmtId="164" fontId="9" fillId="3" borderId="71" xfId="1" applyFont="1" applyFill="1" applyBorder="1" applyAlignment="1"/>
    <xf numFmtId="164" fontId="32" fillId="3" borderId="71" xfId="1" applyFont="1" applyFill="1" applyBorder="1" applyAlignment="1">
      <alignment horizontal="center"/>
    </xf>
    <xf numFmtId="168" fontId="32" fillId="3" borderId="71" xfId="0" applyNumberFormat="1" applyFont="1" applyFill="1" applyBorder="1" applyAlignment="1">
      <alignment horizontal="center"/>
    </xf>
    <xf numFmtId="4" fontId="30" fillId="3" borderId="71" xfId="0" applyNumberFormat="1" applyFont="1" applyFill="1" applyBorder="1" applyAlignment="1">
      <alignment horizontal="right"/>
    </xf>
    <xf numFmtId="4" fontId="16" fillId="0" borderId="71" xfId="0" applyNumberFormat="1" applyFont="1" applyBorder="1" applyAlignment="1">
      <alignment horizontal="right"/>
    </xf>
    <xf numFmtId="4" fontId="16" fillId="3" borderId="71" xfId="0" applyNumberFormat="1" applyFont="1" applyFill="1" applyBorder="1" applyAlignment="1">
      <alignment horizontal="right"/>
    </xf>
    <xf numFmtId="43" fontId="16" fillId="0" borderId="71" xfId="0" applyNumberFormat="1" applyFont="1" applyBorder="1" applyAlignment="1">
      <alignment vertical="top"/>
    </xf>
    <xf numFmtId="43" fontId="16" fillId="3" borderId="71" xfId="0" applyNumberFormat="1" applyFont="1" applyFill="1" applyBorder="1" applyAlignment="1">
      <alignment vertical="top"/>
    </xf>
    <xf numFmtId="4" fontId="26" fillId="3" borderId="71" xfId="0" applyNumberFormat="1" applyFont="1" applyFill="1" applyBorder="1" applyAlignment="1">
      <alignment horizontal="right" wrapText="1"/>
    </xf>
    <xf numFmtId="4" fontId="8" fillId="3" borderId="71" xfId="0" applyNumberFormat="1" applyFont="1" applyFill="1" applyBorder="1"/>
    <xf numFmtId="0" fontId="17" fillId="0" borderId="0" xfId="0" applyFont="1"/>
    <xf numFmtId="164" fontId="45" fillId="3" borderId="71" xfId="1" applyFont="1" applyFill="1" applyBorder="1" applyAlignment="1">
      <alignment horizontal="right"/>
    </xf>
    <xf numFmtId="164" fontId="65" fillId="0" borderId="0" xfId="1" applyFont="1" applyFill="1" applyBorder="1" applyAlignment="1">
      <alignment horizontal="right" vertical="center"/>
    </xf>
    <xf numFmtId="164" fontId="66" fillId="0" borderId="0" xfId="1" applyFont="1" applyFill="1"/>
    <xf numFmtId="49" fontId="0" fillId="0" borderId="0" xfId="0" applyNumberFormat="1"/>
    <xf numFmtId="164" fontId="17" fillId="0" borderId="67" xfId="1" applyFont="1" applyFill="1" applyBorder="1"/>
    <xf numFmtId="164" fontId="17" fillId="0" borderId="74" xfId="1" applyFont="1" applyFill="1" applyBorder="1"/>
    <xf numFmtId="0" fontId="43" fillId="0" borderId="13" xfId="0" applyFont="1" applyBorder="1"/>
    <xf numFmtId="0" fontId="43" fillId="0" borderId="11" xfId="0" applyFont="1" applyBorder="1"/>
    <xf numFmtId="0" fontId="17" fillId="0" borderId="11" xfId="0" applyFont="1" applyBorder="1"/>
    <xf numFmtId="4" fontId="8" fillId="0" borderId="62" xfId="0" applyNumberFormat="1" applyFont="1" applyBorder="1" applyAlignment="1">
      <alignment horizontal="center" textRotation="90"/>
    </xf>
    <xf numFmtId="164" fontId="16" fillId="2" borderId="50" xfId="14" applyNumberFormat="1" applyFont="1" applyFill="1" applyBorder="1"/>
    <xf numFmtId="0" fontId="16" fillId="2" borderId="50" xfId="14" applyFont="1" applyFill="1" applyBorder="1"/>
    <xf numFmtId="164" fontId="17" fillId="3" borderId="111" xfId="15" applyFont="1" applyFill="1" applyBorder="1"/>
    <xf numFmtId="164" fontId="16" fillId="3" borderId="98" xfId="14" applyNumberFormat="1" applyFont="1" applyFill="1" applyBorder="1"/>
    <xf numFmtId="0" fontId="16" fillId="0" borderId="87" xfId="14" applyFont="1" applyBorder="1"/>
    <xf numFmtId="0" fontId="16" fillId="0" borderId="66" xfId="14" applyFont="1" applyBorder="1"/>
    <xf numFmtId="0" fontId="16" fillId="0" borderId="67" xfId="15" applyNumberFormat="1" applyFont="1" applyBorder="1" applyAlignment="1">
      <alignment horizontal="center"/>
    </xf>
    <xf numFmtId="0" fontId="16" fillId="0" borderId="67" xfId="14" applyFont="1" applyBorder="1" applyAlignment="1">
      <alignment horizontal="center"/>
    </xf>
    <xf numFmtId="0" fontId="16" fillId="0" borderId="68" xfId="14" applyFont="1" applyBorder="1" applyAlignment="1">
      <alignment horizontal="center"/>
    </xf>
    <xf numFmtId="0" fontId="16" fillId="0" borderId="69" xfId="14" applyFont="1" applyBorder="1" applyAlignment="1">
      <alignment horizontal="center"/>
    </xf>
    <xf numFmtId="0" fontId="16" fillId="0" borderId="133" xfId="14" applyFont="1" applyBorder="1"/>
    <xf numFmtId="0" fontId="67" fillId="0" borderId="13" xfId="0" applyFont="1" applyBorder="1"/>
    <xf numFmtId="0" fontId="67" fillId="0" borderId="11" xfId="0" applyFont="1" applyBorder="1"/>
    <xf numFmtId="0" fontId="9" fillId="0" borderId="72" xfId="0" applyFont="1" applyBorder="1"/>
    <xf numFmtId="164" fontId="60" fillId="0" borderId="0" xfId="1" applyFont="1" applyFill="1" applyBorder="1" applyAlignment="1">
      <alignment horizontal="left"/>
    </xf>
    <xf numFmtId="164" fontId="13" fillId="0" borderId="0" xfId="1" applyFont="1"/>
    <xf numFmtId="164" fontId="60" fillId="0" borderId="0" xfId="1" applyFont="1" applyFill="1" applyAlignment="1">
      <alignment horizontal="left"/>
    </xf>
    <xf numFmtId="164" fontId="60" fillId="0" borderId="0" xfId="1" applyFont="1" applyFill="1" applyAlignment="1">
      <alignment horizontal="center"/>
    </xf>
    <xf numFmtId="164" fontId="60" fillId="0" borderId="0" xfId="1" applyFont="1" applyFill="1"/>
    <xf numFmtId="164" fontId="61" fillId="0" borderId="0" xfId="1" applyFont="1" applyFill="1"/>
    <xf numFmtId="0" fontId="30" fillId="0" borderId="0" xfId="0" applyFont="1" applyFill="1"/>
    <xf numFmtId="0" fontId="10" fillId="0" borderId="0" xfId="0" applyFont="1" applyFill="1"/>
    <xf numFmtId="168" fontId="34" fillId="0" borderId="0" xfId="0" applyNumberFormat="1" applyFont="1" applyFill="1"/>
    <xf numFmtId="0" fontId="52" fillId="0" borderId="0" xfId="0" applyFont="1" applyFill="1"/>
    <xf numFmtId="43" fontId="30" fillId="0" borderId="0" xfId="0" applyNumberFormat="1" applyFont="1" applyFill="1"/>
    <xf numFmtId="4" fontId="30" fillId="0" borderId="0" xfId="0" applyNumberFormat="1" applyFont="1" applyFill="1"/>
    <xf numFmtId="164" fontId="50" fillId="0" borderId="0" xfId="1" applyFont="1" applyAlignment="1">
      <alignment horizontal="left"/>
    </xf>
    <xf numFmtId="4" fontId="17" fillId="0" borderId="71" xfId="3" applyNumberFormat="1" applyFont="1" applyFill="1" applyBorder="1" applyAlignment="1">
      <alignment horizontal="right"/>
    </xf>
    <xf numFmtId="4" fontId="17" fillId="3" borderId="71" xfId="3" applyNumberFormat="1" applyFont="1" applyFill="1" applyBorder="1" applyAlignment="1">
      <alignment horizontal="right"/>
    </xf>
    <xf numFmtId="0" fontId="35" fillId="0" borderId="1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6" fillId="0" borderId="2" xfId="0" applyFont="1" applyBorder="1" applyAlignment="1">
      <alignment horizontal="center" vertical="top"/>
    </xf>
    <xf numFmtId="0" fontId="36" fillId="0" borderId="3" xfId="0" applyFont="1" applyBorder="1" applyAlignment="1">
      <alignment horizontal="center" vertical="top"/>
    </xf>
    <xf numFmtId="0" fontId="36" fillId="0" borderId="4" xfId="0" applyFont="1" applyBorder="1" applyAlignment="1">
      <alignment horizontal="center" wrapText="1"/>
    </xf>
    <xf numFmtId="0" fontId="36" fillId="0" borderId="11" xfId="0" applyFont="1" applyBorder="1" applyAlignment="1">
      <alignment horizontal="center" wrapText="1"/>
    </xf>
    <xf numFmtId="0" fontId="36" fillId="0" borderId="26" xfId="0" applyFont="1" applyBorder="1" applyAlignment="1">
      <alignment horizontal="center" vertical="top"/>
    </xf>
    <xf numFmtId="0" fontId="36" fillId="0" borderId="29" xfId="0" applyFont="1" applyBorder="1" applyAlignment="1">
      <alignment horizontal="center" vertical="top"/>
    </xf>
    <xf numFmtId="0" fontId="36" fillId="0" borderId="5" xfId="0" applyFont="1" applyBorder="1" applyAlignment="1">
      <alignment horizontal="center" vertical="top"/>
    </xf>
    <xf numFmtId="0" fontId="36" fillId="0" borderId="6" xfId="0" applyFont="1" applyBorder="1" applyAlignment="1">
      <alignment horizontal="center" vertical="top"/>
    </xf>
    <xf numFmtId="0" fontId="36" fillId="0" borderId="7" xfId="0" applyFont="1" applyBorder="1" applyAlignment="1">
      <alignment horizontal="center" vertical="top"/>
    </xf>
    <xf numFmtId="0" fontId="36" fillId="0" borderId="4" xfId="0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 wrapText="1"/>
    </xf>
    <xf numFmtId="0" fontId="35" fillId="0" borderId="24" xfId="0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36" fillId="0" borderId="30" xfId="0" applyFont="1" applyBorder="1" applyAlignment="1">
      <alignment horizontal="center" vertical="top"/>
    </xf>
    <xf numFmtId="0" fontId="36" fillId="0" borderId="25" xfId="0" applyFont="1" applyBorder="1" applyAlignment="1">
      <alignment horizontal="center" vertical="top"/>
    </xf>
    <xf numFmtId="0" fontId="36" fillId="0" borderId="31" xfId="0" applyFont="1" applyBorder="1" applyAlignment="1">
      <alignment horizontal="center" vertical="top"/>
    </xf>
    <xf numFmtId="0" fontId="36" fillId="0" borderId="10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/>
    </xf>
    <xf numFmtId="0" fontId="36" fillId="0" borderId="11" xfId="0" applyFont="1" applyBorder="1" applyAlignment="1">
      <alignment horizontal="center" vertical="top"/>
    </xf>
    <xf numFmtId="0" fontId="36" fillId="0" borderId="32" xfId="0" applyFont="1" applyBorder="1" applyAlignment="1">
      <alignment horizontal="center" vertical="top"/>
    </xf>
    <xf numFmtId="0" fontId="36" fillId="0" borderId="33" xfId="0" applyFont="1" applyBorder="1" applyAlignment="1">
      <alignment horizontal="center" vertical="top"/>
    </xf>
    <xf numFmtId="0" fontId="36" fillId="0" borderId="45" xfId="0" applyFont="1" applyBorder="1" applyAlignment="1">
      <alignment horizontal="center" vertical="top"/>
    </xf>
    <xf numFmtId="0" fontId="36" fillId="0" borderId="46" xfId="0" applyFont="1" applyBorder="1" applyAlignment="1">
      <alignment horizontal="center" vertical="top"/>
    </xf>
    <xf numFmtId="0" fontId="36" fillId="0" borderId="47" xfId="0" applyFont="1" applyBorder="1" applyAlignment="1">
      <alignment horizontal="center" vertical="top"/>
    </xf>
    <xf numFmtId="0" fontId="36" fillId="0" borderId="48" xfId="0" applyFont="1" applyBorder="1" applyAlignment="1">
      <alignment horizontal="center" vertical="top"/>
    </xf>
    <xf numFmtId="0" fontId="36" fillId="0" borderId="18" xfId="0" applyFont="1" applyBorder="1" applyAlignment="1">
      <alignment horizontal="center" vertical="top" wrapText="1"/>
    </xf>
    <xf numFmtId="0" fontId="35" fillId="0" borderId="41" xfId="0" applyFont="1" applyBorder="1" applyAlignment="1">
      <alignment horizontal="center" vertical="center"/>
    </xf>
    <xf numFmtId="0" fontId="35" fillId="0" borderId="42" xfId="0" applyFont="1" applyBorder="1" applyAlignment="1">
      <alignment horizontal="center" vertical="center"/>
    </xf>
    <xf numFmtId="0" fontId="35" fillId="0" borderId="30" xfId="0" applyFont="1" applyBorder="1" applyAlignment="1">
      <alignment horizontal="center" vertical="center"/>
    </xf>
    <xf numFmtId="0" fontId="35" fillId="0" borderId="43" xfId="0" applyFont="1" applyBorder="1" applyAlignment="1">
      <alignment horizontal="center" vertical="center"/>
    </xf>
    <xf numFmtId="0" fontId="35" fillId="0" borderId="44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6" fillId="0" borderId="0" xfId="0" applyFont="1" applyAlignment="1">
      <alignment horizontal="center" vertical="top"/>
    </xf>
    <xf numFmtId="0" fontId="4" fillId="0" borderId="53" xfId="0" applyFont="1" applyBorder="1" applyAlignment="1">
      <alignment horizontal="center"/>
    </xf>
    <xf numFmtId="0" fontId="36" fillId="0" borderId="53" xfId="0" applyFont="1" applyBorder="1" applyAlignment="1">
      <alignment horizontal="center"/>
    </xf>
    <xf numFmtId="0" fontId="32" fillId="0" borderId="55" xfId="0" applyFont="1" applyBorder="1" applyAlignment="1">
      <alignment horizontal="center" vertical="center"/>
    </xf>
    <xf numFmtId="0" fontId="32" fillId="0" borderId="56" xfId="0" applyFont="1" applyBorder="1" applyAlignment="1">
      <alignment horizontal="center" vertical="center"/>
    </xf>
    <xf numFmtId="0" fontId="32" fillId="0" borderId="57" xfId="0" applyFont="1" applyBorder="1" applyAlignment="1">
      <alignment horizontal="center" vertical="center"/>
    </xf>
    <xf numFmtId="0" fontId="32" fillId="0" borderId="58" xfId="0" applyFont="1" applyBorder="1" applyAlignment="1">
      <alignment horizontal="center" vertical="center"/>
    </xf>
    <xf numFmtId="0" fontId="32" fillId="0" borderId="77" xfId="0" applyFont="1" applyBorder="1" applyAlignment="1">
      <alignment horizontal="center" vertical="center"/>
    </xf>
    <xf numFmtId="0" fontId="32" fillId="0" borderId="78" xfId="0" applyFont="1" applyBorder="1" applyAlignment="1">
      <alignment horizontal="center" vertical="center"/>
    </xf>
    <xf numFmtId="0" fontId="32" fillId="0" borderId="79" xfId="0" applyFont="1" applyBorder="1" applyAlignment="1">
      <alignment horizontal="center" vertical="center"/>
    </xf>
    <xf numFmtId="0" fontId="36" fillId="0" borderId="54" xfId="0" applyFont="1" applyBorder="1" applyAlignment="1">
      <alignment horizontal="center"/>
    </xf>
    <xf numFmtId="0" fontId="32" fillId="0" borderId="59" xfId="0" applyFont="1" applyBorder="1" applyAlignment="1">
      <alignment horizontal="center" vertical="center"/>
    </xf>
    <xf numFmtId="0" fontId="32" fillId="0" borderId="53" xfId="0" applyFont="1" applyBorder="1" applyAlignment="1">
      <alignment horizontal="center" vertical="center"/>
    </xf>
    <xf numFmtId="0" fontId="16" fillId="0" borderId="83" xfId="0" applyFont="1" applyBorder="1" applyAlignment="1">
      <alignment horizontal="center"/>
    </xf>
    <xf numFmtId="0" fontId="31" fillId="0" borderId="83" xfId="0" applyFont="1" applyBorder="1" applyAlignment="1">
      <alignment horizontal="center"/>
    </xf>
    <xf numFmtId="0" fontId="37" fillId="0" borderId="72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7" fillId="0" borderId="87" xfId="0" applyFont="1" applyBorder="1" applyAlignment="1">
      <alignment horizontal="center"/>
    </xf>
    <xf numFmtId="17" fontId="6" fillId="0" borderId="0" xfId="0" applyNumberFormat="1" applyFont="1" applyAlignment="1">
      <alignment horizontal="center"/>
    </xf>
    <xf numFmtId="0" fontId="37" fillId="0" borderId="88" xfId="0" applyFont="1" applyBorder="1" applyAlignment="1">
      <alignment horizontal="center"/>
    </xf>
    <xf numFmtId="0" fontId="37" fillId="0" borderId="83" xfId="0" applyFont="1" applyBorder="1" applyAlignment="1">
      <alignment horizontal="center"/>
    </xf>
    <xf numFmtId="0" fontId="37" fillId="0" borderId="72" xfId="0" applyFont="1" applyBorder="1" applyAlignment="1">
      <alignment horizontal="center" vertical="top"/>
    </xf>
    <xf numFmtId="0" fontId="37" fillId="0" borderId="20" xfId="0" applyFont="1" applyBorder="1" applyAlignment="1">
      <alignment horizontal="center" vertical="top"/>
    </xf>
    <xf numFmtId="0" fontId="37" fillId="0" borderId="87" xfId="0" applyFont="1" applyBorder="1" applyAlignment="1">
      <alignment horizontal="center" vertical="top"/>
    </xf>
    <xf numFmtId="0" fontId="21" fillId="0" borderId="71" xfId="0" applyFont="1" applyBorder="1" applyAlignment="1">
      <alignment horizontal="center"/>
    </xf>
    <xf numFmtId="166" fontId="22" fillId="0" borderId="71" xfId="8" applyNumberFormat="1" applyFont="1" applyFill="1" applyBorder="1" applyAlignment="1">
      <alignment horizontal="center"/>
    </xf>
    <xf numFmtId="0" fontId="48" fillId="0" borderId="71" xfId="0" applyFont="1" applyBorder="1" applyAlignment="1">
      <alignment horizontal="center"/>
    </xf>
    <xf numFmtId="166" fontId="50" fillId="0" borderId="71" xfId="8" applyNumberFormat="1" applyFont="1" applyFill="1" applyBorder="1" applyAlignment="1">
      <alignment horizontal="center"/>
    </xf>
    <xf numFmtId="0" fontId="24" fillId="0" borderId="7" xfId="14" applyFont="1" applyBorder="1" applyAlignment="1">
      <alignment horizontal="center"/>
    </xf>
    <xf numFmtId="0" fontId="24" fillId="0" borderId="34" xfId="14" applyFont="1" applyBorder="1" applyAlignment="1">
      <alignment horizontal="center"/>
    </xf>
    <xf numFmtId="0" fontId="24" fillId="0" borderId="5" xfId="14" applyFont="1" applyBorder="1" applyAlignment="1">
      <alignment horizontal="center"/>
    </xf>
    <xf numFmtId="0" fontId="16" fillId="0" borderId="32" xfId="14" applyFont="1" applyBorder="1" applyAlignment="1">
      <alignment horizontal="center"/>
    </xf>
    <xf numFmtId="0" fontId="16" fillId="0" borderId="33" xfId="14" applyFont="1" applyBorder="1" applyAlignment="1">
      <alignment horizontal="center"/>
    </xf>
    <xf numFmtId="0" fontId="16" fillId="0" borderId="89" xfId="14" applyFont="1" applyBorder="1" applyAlignment="1">
      <alignment horizontal="center"/>
    </xf>
    <xf numFmtId="0" fontId="16" fillId="0" borderId="90" xfId="14" applyFont="1" applyBorder="1" applyAlignment="1">
      <alignment horizontal="center"/>
    </xf>
    <xf numFmtId="0" fontId="16" fillId="0" borderId="91" xfId="14" applyFont="1" applyBorder="1" applyAlignment="1">
      <alignment horizontal="center"/>
    </xf>
    <xf numFmtId="0" fontId="16" fillId="0" borderId="92" xfId="14" applyFont="1" applyBorder="1" applyAlignment="1">
      <alignment horizontal="center"/>
    </xf>
    <xf numFmtId="49" fontId="38" fillId="2" borderId="27" xfId="0" applyNumberFormat="1" applyFont="1" applyFill="1" applyBorder="1" applyAlignment="1">
      <alignment horizontal="center"/>
    </xf>
    <xf numFmtId="49" fontId="38" fillId="2" borderId="28" xfId="0" applyNumberFormat="1" applyFont="1" applyFill="1" applyBorder="1" applyAlignment="1">
      <alignment horizontal="center"/>
    </xf>
    <xf numFmtId="49" fontId="38" fillId="2" borderId="33" xfId="0" applyNumberFormat="1" applyFont="1" applyFill="1" applyBorder="1" applyAlignment="1">
      <alignment horizontal="center"/>
    </xf>
    <xf numFmtId="49" fontId="38" fillId="2" borderId="0" xfId="0" applyNumberFormat="1" applyFont="1" applyFill="1" applyAlignment="1">
      <alignment horizontal="center"/>
    </xf>
    <xf numFmtId="49" fontId="38" fillId="2" borderId="50" xfId="0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3" xfId="0" applyFont="1" applyBorder="1" applyAlignment="1">
      <alignment horizontal="center" vertical="center" wrapText="1"/>
    </xf>
    <xf numFmtId="0" fontId="4" fillId="0" borderId="104" xfId="0" applyFont="1" applyBorder="1" applyAlignment="1">
      <alignment horizontal="center"/>
    </xf>
    <xf numFmtId="0" fontId="4" fillId="0" borderId="91" xfId="0" applyFont="1" applyBorder="1" applyAlignment="1">
      <alignment horizontal="center"/>
    </xf>
    <xf numFmtId="0" fontId="4" fillId="0" borderId="105" xfId="0" applyFont="1" applyBorder="1" applyAlignment="1">
      <alignment horizontal="center"/>
    </xf>
    <xf numFmtId="0" fontId="4" fillId="0" borderId="90" xfId="0" applyFont="1" applyBorder="1" applyAlignment="1">
      <alignment horizontal="center"/>
    </xf>
    <xf numFmtId="0" fontId="4" fillId="0" borderId="92" xfId="0" applyFont="1" applyBorder="1" applyAlignment="1">
      <alignment horizontal="center"/>
    </xf>
    <xf numFmtId="164" fontId="37" fillId="2" borderId="4" xfId="1" applyFont="1" applyFill="1" applyBorder="1" applyAlignment="1">
      <alignment horizontal="center"/>
    </xf>
    <xf numFmtId="164" fontId="37" fillId="2" borderId="50" xfId="1" applyFont="1" applyFill="1" applyBorder="1" applyAlignment="1">
      <alignment horizontal="center"/>
    </xf>
    <xf numFmtId="164" fontId="37" fillId="2" borderId="29" xfId="1" applyFont="1" applyFill="1" applyBorder="1" applyAlignment="1">
      <alignment horizontal="center"/>
    </xf>
    <xf numFmtId="49" fontId="38" fillId="2" borderId="29" xfId="0" applyNumberFormat="1" applyFont="1" applyFill="1" applyBorder="1" applyAlignment="1">
      <alignment horizontal="center"/>
    </xf>
    <xf numFmtId="164" fontId="37" fillId="2" borderId="26" xfId="1" applyFont="1" applyFill="1" applyBorder="1" applyAlignment="1">
      <alignment horizontal="center"/>
    </xf>
    <xf numFmtId="49" fontId="38" fillId="2" borderId="99" xfId="0" applyNumberFormat="1" applyFont="1" applyFill="1" applyBorder="1" applyAlignment="1">
      <alignment horizontal="center"/>
    </xf>
    <xf numFmtId="49" fontId="38" fillId="2" borderId="25" xfId="0" applyNumberFormat="1" applyFont="1" applyFill="1" applyBorder="1" applyAlignment="1">
      <alignment horizontal="center"/>
    </xf>
    <xf numFmtId="49" fontId="38" fillId="2" borderId="26" xfId="0" applyNumberFormat="1" applyFont="1" applyFill="1" applyBorder="1" applyAlignment="1">
      <alignment horizontal="center"/>
    </xf>
    <xf numFmtId="4" fontId="4" fillId="2" borderId="26" xfId="0" applyNumberFormat="1" applyFont="1" applyFill="1" applyBorder="1" applyAlignment="1">
      <alignment horizontal="center"/>
    </xf>
    <xf numFmtId="4" fontId="4" fillId="2" borderId="50" xfId="0" applyNumberFormat="1" applyFont="1" applyFill="1" applyBorder="1" applyAlignment="1">
      <alignment horizontal="center"/>
    </xf>
    <xf numFmtId="4" fontId="4" fillId="2" borderId="29" xfId="0" applyNumberFormat="1" applyFont="1" applyFill="1" applyBorder="1" applyAlignment="1">
      <alignment horizontal="center"/>
    </xf>
    <xf numFmtId="164" fontId="37" fillId="2" borderId="18" xfId="1" applyFont="1" applyFill="1" applyBorder="1" applyAlignment="1">
      <alignment horizontal="center"/>
    </xf>
    <xf numFmtId="164" fontId="37" fillId="2" borderId="11" xfId="1" applyFont="1" applyFill="1" applyBorder="1" applyAlignment="1">
      <alignment horizontal="center"/>
    </xf>
    <xf numFmtId="49" fontId="38" fillId="2" borderId="24" xfId="0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10" xfId="0" applyFont="1" applyBorder="1" applyAlignment="1">
      <alignment horizontal="center"/>
    </xf>
    <xf numFmtId="0" fontId="4" fillId="0" borderId="93" xfId="0" applyFont="1" applyBorder="1" applyAlignment="1">
      <alignment horizontal="center"/>
    </xf>
    <xf numFmtId="0" fontId="4" fillId="0" borderId="111" xfId="0" applyFont="1" applyBorder="1" applyAlignment="1">
      <alignment horizontal="center"/>
    </xf>
    <xf numFmtId="4" fontId="7" fillId="2" borderId="24" xfId="0" applyNumberFormat="1" applyFont="1" applyFill="1" applyBorder="1" applyAlignment="1">
      <alignment horizontal="center" wrapText="1"/>
    </xf>
    <xf numFmtId="4" fontId="7" fillId="2" borderId="25" xfId="0" applyNumberFormat="1" applyFont="1" applyFill="1" applyBorder="1" applyAlignment="1">
      <alignment horizontal="center" wrapText="1"/>
    </xf>
    <xf numFmtId="4" fontId="7" fillId="2" borderId="0" xfId="0" applyNumberFormat="1" applyFont="1" applyFill="1" applyAlignment="1">
      <alignment horizontal="center" wrapText="1"/>
    </xf>
    <xf numFmtId="4" fontId="7" fillId="2" borderId="33" xfId="0" applyNumberFormat="1" applyFont="1" applyFill="1" applyBorder="1" applyAlignment="1">
      <alignment horizontal="center" wrapText="1"/>
    </xf>
    <xf numFmtId="4" fontId="7" fillId="2" borderId="26" xfId="0" applyNumberFormat="1" applyFont="1" applyFill="1" applyBorder="1" applyAlignment="1">
      <alignment horizontal="center" wrapText="1"/>
    </xf>
    <xf numFmtId="49" fontId="38" fillId="2" borderId="32" xfId="0" applyNumberFormat="1" applyFont="1" applyFill="1" applyBorder="1" applyAlignment="1">
      <alignment horizontal="center"/>
    </xf>
    <xf numFmtId="49" fontId="38" fillId="2" borderId="89" xfId="0" applyNumberFormat="1" applyFont="1" applyFill="1" applyBorder="1" applyAlignment="1">
      <alignment horizontal="center"/>
    </xf>
    <xf numFmtId="4" fontId="7" fillId="2" borderId="99" xfId="0" applyNumberFormat="1" applyFont="1" applyFill="1" applyBorder="1" applyAlignment="1">
      <alignment horizontal="center" wrapText="1"/>
    </xf>
    <xf numFmtId="0" fontId="51" fillId="0" borderId="72" xfId="0" applyFont="1" applyBorder="1" applyAlignment="1">
      <alignment horizontal="center"/>
    </xf>
    <xf numFmtId="0" fontId="51" fillId="0" borderId="20" xfId="0" applyFont="1" applyBorder="1" applyAlignment="1">
      <alignment horizontal="center"/>
    </xf>
    <xf numFmtId="0" fontId="51" fillId="0" borderId="87" xfId="0" applyFont="1" applyBorder="1" applyAlignment="1">
      <alignment horizontal="center"/>
    </xf>
    <xf numFmtId="168" fontId="4" fillId="0" borderId="72" xfId="0" applyNumberFormat="1" applyFont="1" applyBorder="1" applyAlignment="1">
      <alignment horizontal="center"/>
    </xf>
    <xf numFmtId="168" fontId="4" fillId="0" borderId="20" xfId="0" applyNumberFormat="1" applyFont="1" applyBorder="1" applyAlignment="1">
      <alignment horizontal="center"/>
    </xf>
    <xf numFmtId="168" fontId="4" fillId="0" borderId="87" xfId="0" applyNumberFormat="1" applyFont="1" applyBorder="1" applyAlignment="1">
      <alignment horizontal="center"/>
    </xf>
    <xf numFmtId="168" fontId="7" fillId="0" borderId="0" xfId="0" applyNumberFormat="1" applyFont="1" applyAlignment="1">
      <alignment horizontal="left"/>
    </xf>
    <xf numFmtId="0" fontId="28" fillId="0" borderId="72" xfId="0" applyFont="1" applyBorder="1" applyAlignment="1">
      <alignment horizontal="center"/>
    </xf>
    <xf numFmtId="0" fontId="28" fillId="0" borderId="20" xfId="0" applyFont="1" applyBorder="1" applyAlignment="1">
      <alignment horizontal="center"/>
    </xf>
    <xf numFmtId="0" fontId="28" fillId="0" borderId="87" xfId="0" applyFont="1" applyBorder="1" applyAlignment="1">
      <alignment horizontal="center"/>
    </xf>
    <xf numFmtId="4" fontId="32" fillId="0" borderId="83" xfId="0" applyNumberFormat="1" applyFont="1" applyBorder="1" applyAlignment="1">
      <alignment horizontal="center"/>
    </xf>
    <xf numFmtId="0" fontId="37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4" fontId="31" fillId="0" borderId="71" xfId="0" applyNumberFormat="1" applyFont="1" applyBorder="1" applyAlignment="1">
      <alignment horizontal="center"/>
    </xf>
    <xf numFmtId="0" fontId="34" fillId="0" borderId="71" xfId="0" applyFont="1" applyBorder="1"/>
    <xf numFmtId="4" fontId="32" fillId="0" borderId="71" xfId="0" applyNumberFormat="1" applyFont="1" applyBorder="1" applyAlignment="1">
      <alignment horizontal="center"/>
    </xf>
    <xf numFmtId="0" fontId="37" fillId="0" borderId="96" xfId="0" applyFont="1" applyBorder="1" applyAlignment="1">
      <alignment horizontal="center"/>
    </xf>
    <xf numFmtId="0" fontId="37" fillId="0" borderId="114" xfId="0" applyFont="1" applyBorder="1" applyAlignment="1">
      <alignment horizontal="center"/>
    </xf>
    <xf numFmtId="0" fontId="37" fillId="0" borderId="97" xfId="0" applyFont="1" applyBorder="1" applyAlignment="1">
      <alignment horizontal="center"/>
    </xf>
    <xf numFmtId="43" fontId="37" fillId="0" borderId="20" xfId="8" applyFont="1" applyFill="1" applyBorder="1" applyAlignment="1">
      <alignment horizontal="center"/>
    </xf>
    <xf numFmtId="43" fontId="37" fillId="0" borderId="72" xfId="8" applyFont="1" applyFill="1" applyBorder="1" applyAlignment="1">
      <alignment horizontal="center"/>
    </xf>
    <xf numFmtId="43" fontId="37" fillId="0" borderId="87" xfId="8" applyFont="1" applyFill="1" applyBorder="1" applyAlignment="1">
      <alignment horizontal="center"/>
    </xf>
    <xf numFmtId="0" fontId="32" fillId="0" borderId="83" xfId="0" applyFont="1" applyBorder="1" applyAlignment="1">
      <alignment horizontal="center"/>
    </xf>
    <xf numFmtId="43" fontId="37" fillId="0" borderId="71" xfId="8" applyFont="1" applyFill="1" applyBorder="1" applyAlignment="1">
      <alignment horizontal="center"/>
    </xf>
    <xf numFmtId="0" fontId="57" fillId="0" borderId="71" xfId="0" applyFont="1" applyBorder="1" applyAlignment="1">
      <alignment horizontal="center"/>
    </xf>
    <xf numFmtId="0" fontId="16" fillId="0" borderId="72" xfId="0" applyFont="1" applyBorder="1" applyAlignment="1">
      <alignment horizontal="center"/>
    </xf>
    <xf numFmtId="0" fontId="31" fillId="0" borderId="20" xfId="0" applyFont="1" applyBorder="1" applyAlignment="1">
      <alignment horizontal="center"/>
    </xf>
    <xf numFmtId="0" fontId="31" fillId="0" borderId="87" xfId="0" applyFont="1" applyBorder="1" applyAlignment="1">
      <alignment horizontal="center"/>
    </xf>
    <xf numFmtId="0" fontId="31" fillId="0" borderId="72" xfId="0" applyFont="1" applyBorder="1" applyAlignment="1">
      <alignment horizontal="center"/>
    </xf>
    <xf numFmtId="0" fontId="33" fillId="0" borderId="72" xfId="0" applyFont="1" applyBorder="1" applyAlignment="1">
      <alignment horizontal="center"/>
    </xf>
    <xf numFmtId="0" fontId="33" fillId="0" borderId="20" xfId="0" applyFont="1" applyBorder="1" applyAlignment="1">
      <alignment horizontal="center"/>
    </xf>
    <xf numFmtId="0" fontId="33" fillId="0" borderId="87" xfId="0" applyFont="1" applyBorder="1" applyAlignment="1">
      <alignment horizontal="center"/>
    </xf>
  </cellXfs>
  <cellStyles count="17">
    <cellStyle name="Comma" xfId="1" builtinId="3"/>
    <cellStyle name="Comma 2" xfId="3" xr:uid="{00000000-0005-0000-0000-000001000000}"/>
    <cellStyle name="Comma 2 2" xfId="7" xr:uid="{00000000-0005-0000-0000-000002000000}"/>
    <cellStyle name="Comma 2 3" xfId="2" xr:uid="{00000000-0005-0000-0000-000003000000}"/>
    <cellStyle name="Comma 2 4" xfId="16" xr:uid="{00000000-0005-0000-0000-000004000000}"/>
    <cellStyle name="Comma 3" xfId="8" xr:uid="{00000000-0005-0000-0000-000005000000}"/>
    <cellStyle name="Comma 4" xfId="5" xr:uid="{00000000-0005-0000-0000-000006000000}"/>
    <cellStyle name="Comma 5" xfId="9" xr:uid="{00000000-0005-0000-0000-000007000000}"/>
    <cellStyle name="Comma 6" xfId="11" xr:uid="{00000000-0005-0000-0000-000008000000}"/>
    <cellStyle name="Comma 7" xfId="15" xr:uid="{00000000-0005-0000-0000-000009000000}"/>
    <cellStyle name="Comma 8" xfId="4" xr:uid="{00000000-0005-0000-0000-00000A000000}"/>
    <cellStyle name="Normal" xfId="0" builtinId="0"/>
    <cellStyle name="Normal 2" xfId="6" xr:uid="{00000000-0005-0000-0000-00000C000000}"/>
    <cellStyle name="Normal 2 2" xfId="12" xr:uid="{00000000-0005-0000-0000-00000D000000}"/>
    <cellStyle name="Normal 3" xfId="13" xr:uid="{00000000-0005-0000-0000-00000E000000}"/>
    <cellStyle name="Normal 4" xfId="10" xr:uid="{00000000-0005-0000-0000-00000F000000}"/>
    <cellStyle name="Normal 5" xfId="14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17</xdr:row>
      <xdr:rowOff>111631</xdr:rowOff>
    </xdr:from>
    <xdr:to>
      <xdr:col>21</xdr:col>
      <xdr:colOff>360</xdr:colOff>
      <xdr:row>17</xdr:row>
      <xdr:rowOff>111991</xdr:rowOff>
    </xdr:to>
    <xdr:pic>
      <xdr:nvPicPr>
        <xdr:cNvPr id="2" name="Ink 1">
          <a:extLst>
            <a:ext uri="{FF2B5EF4-FFF2-40B4-BE49-F238E27FC236}">
              <a16:creationId xmlns:a16="http://schemas.microsoft.com/office/drawing/2014/main" id="{5A527987-1D0D-4E15-B336-0217661DB28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99750" y="4347081"/>
          <a:ext cx="360" cy="36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17</xdr:row>
      <xdr:rowOff>111631</xdr:rowOff>
    </xdr:from>
    <xdr:to>
      <xdr:col>21</xdr:col>
      <xdr:colOff>360</xdr:colOff>
      <xdr:row>17</xdr:row>
      <xdr:rowOff>111991</xdr:rowOff>
    </xdr:to>
    <xdr:pic>
      <xdr:nvPicPr>
        <xdr:cNvPr id="3" name="Ink 2">
          <a:extLst>
            <a:ext uri="{FF2B5EF4-FFF2-40B4-BE49-F238E27FC236}">
              <a16:creationId xmlns:a16="http://schemas.microsoft.com/office/drawing/2014/main" id="{A58309CA-7C21-4571-8103-8DA915E0BED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99750" y="4347081"/>
          <a:ext cx="360" cy="360"/>
        </a:xfrm>
        <a:prstGeom prst="rect">
          <a:avLst/>
        </a:prstGeom>
      </xdr:spPr>
    </xdr:pic>
    <xdr:clientData/>
  </xdr:twoCellAnchor>
  <xdr:twoCellAnchor editAs="oneCell">
    <xdr:from>
      <xdr:col>13</xdr:col>
      <xdr:colOff>1505426</xdr:colOff>
      <xdr:row>38</xdr:row>
      <xdr:rowOff>33532</xdr:rowOff>
    </xdr:from>
    <xdr:to>
      <xdr:col>13</xdr:col>
      <xdr:colOff>1505786</xdr:colOff>
      <xdr:row>38</xdr:row>
      <xdr:rowOff>33892</xdr:rowOff>
    </xdr:to>
    <xdr:pic>
      <xdr:nvPicPr>
        <xdr:cNvPr id="4" name="Ink 3">
          <a:extLst>
            <a:ext uri="{FF2B5EF4-FFF2-40B4-BE49-F238E27FC236}">
              <a16:creationId xmlns:a16="http://schemas.microsoft.com/office/drawing/2014/main" id="{AA68F2E6-867B-402A-88D2-A48F1B77C66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377126" y="9602982"/>
          <a:ext cx="360" cy="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4"/>
  <sheetViews>
    <sheetView topLeftCell="C1" zoomScale="60" zoomScaleNormal="60" workbookViewId="0">
      <selection activeCell="D26" sqref="D26"/>
    </sheetView>
  </sheetViews>
  <sheetFormatPr defaultColWidth="9" defaultRowHeight="22.5"/>
  <cols>
    <col min="1" max="1" width="23.7265625" style="121" bestFit="1" customWidth="1"/>
    <col min="2" max="2" width="19.36328125" style="478" customWidth="1"/>
    <col min="3" max="3" width="89" style="478" bestFit="1" customWidth="1"/>
    <col min="4" max="4" width="30.36328125" style="478" customWidth="1"/>
    <col min="5" max="5" width="16.90625" style="478" customWidth="1"/>
    <col min="6" max="6" width="6.08984375" style="478" customWidth="1"/>
    <col min="7" max="7" width="14.26953125" style="479" customWidth="1"/>
    <col min="8" max="8" width="74.54296875" style="134" customWidth="1"/>
    <col min="9" max="9" width="30.7265625" style="478" bestFit="1" customWidth="1"/>
    <col min="10" max="10" width="16.6328125" style="478" customWidth="1"/>
    <col min="11" max="11" width="25.1796875" style="121" customWidth="1"/>
    <col min="12" max="16384" width="9" style="121"/>
  </cols>
  <sheetData>
    <row r="1" spans="1:11" ht="24" customHeight="1">
      <c r="B1" s="828" t="s">
        <v>453</v>
      </c>
      <c r="C1" s="829"/>
      <c r="D1" s="829"/>
      <c r="E1" s="829"/>
      <c r="F1" s="829"/>
      <c r="G1" s="829"/>
      <c r="H1" s="829"/>
      <c r="I1" s="829"/>
      <c r="J1" s="829"/>
    </row>
    <row r="2" spans="1:11" ht="11.5" customHeight="1" thickBot="1">
      <c r="B2" s="828"/>
      <c r="C2" s="829"/>
      <c r="D2" s="829"/>
      <c r="E2" s="829"/>
      <c r="F2" s="829"/>
      <c r="G2" s="829"/>
      <c r="H2" s="829"/>
      <c r="I2" s="829"/>
      <c r="J2" s="829"/>
    </row>
    <row r="3" spans="1:11" ht="19" customHeight="1" thickTop="1" thickBot="1">
      <c r="A3" s="242"/>
      <c r="B3" s="830" t="s">
        <v>0</v>
      </c>
      <c r="C3" s="831"/>
      <c r="D3" s="831"/>
      <c r="E3" s="832" t="s">
        <v>1</v>
      </c>
      <c r="F3" s="834"/>
      <c r="G3" s="836" t="s">
        <v>2</v>
      </c>
      <c r="H3" s="837"/>
      <c r="I3" s="838"/>
      <c r="J3" s="839" t="s">
        <v>3</v>
      </c>
      <c r="K3" s="242"/>
    </row>
    <row r="4" spans="1:11" ht="36" customHeight="1" thickBot="1">
      <c r="A4" s="242"/>
      <c r="B4" s="461" t="s">
        <v>4</v>
      </c>
      <c r="C4" s="462" t="s">
        <v>5</v>
      </c>
      <c r="D4" s="463" t="s">
        <v>6</v>
      </c>
      <c r="E4" s="833"/>
      <c r="F4" s="835"/>
      <c r="G4" s="464" t="s">
        <v>4</v>
      </c>
      <c r="H4" s="465" t="s">
        <v>5</v>
      </c>
      <c r="I4" s="466" t="s">
        <v>6</v>
      </c>
      <c r="J4" s="840"/>
      <c r="K4" s="240"/>
    </row>
    <row r="5" spans="1:11" ht="26" customHeight="1" thickBot="1">
      <c r="A5" s="242"/>
      <c r="B5" s="467" t="s">
        <v>7</v>
      </c>
      <c r="C5" s="123" t="s">
        <v>8</v>
      </c>
      <c r="D5" s="468">
        <v>3540205105703.3281</v>
      </c>
      <c r="E5" s="123">
        <v>20.521816987167117</v>
      </c>
      <c r="F5" s="469"/>
      <c r="G5" s="470" t="s">
        <v>9</v>
      </c>
      <c r="H5" s="123" t="s">
        <v>10</v>
      </c>
      <c r="I5" s="125">
        <v>9702868890635.543</v>
      </c>
      <c r="J5" s="471">
        <v>51.166266529479422</v>
      </c>
      <c r="K5" s="242"/>
    </row>
    <row r="6" spans="1:11" ht="26" customHeight="1" thickBot="1">
      <c r="A6" s="242"/>
      <c r="B6" s="470" t="s">
        <v>13</v>
      </c>
      <c r="C6" s="124" t="s">
        <v>14</v>
      </c>
      <c r="D6" s="125">
        <v>550909118131.23999</v>
      </c>
      <c r="E6" s="123">
        <v>3.1935031336566748</v>
      </c>
      <c r="F6" s="469"/>
      <c r="G6" s="470" t="s">
        <v>15</v>
      </c>
      <c r="H6" s="124" t="s">
        <v>16</v>
      </c>
      <c r="I6" s="125">
        <v>2012995299645</v>
      </c>
      <c r="J6" s="471">
        <v>10.615154670762431</v>
      </c>
      <c r="K6" s="242"/>
    </row>
    <row r="7" spans="1:11" ht="26" customHeight="1" thickBot="1">
      <c r="A7" s="242"/>
      <c r="B7" s="470" t="s">
        <v>9</v>
      </c>
      <c r="C7" s="451" t="s">
        <v>10</v>
      </c>
      <c r="D7" s="125">
        <v>499747251384.35199</v>
      </c>
      <c r="E7" s="123">
        <v>2.896928659931973</v>
      </c>
      <c r="F7" s="469"/>
      <c r="G7" s="470" t="s">
        <v>21</v>
      </c>
      <c r="H7" s="124" t="s">
        <v>22</v>
      </c>
      <c r="I7" s="125">
        <v>1160229087768</v>
      </c>
      <c r="J7" s="471">
        <v>6.1182513552549773</v>
      </c>
      <c r="K7" s="242"/>
    </row>
    <row r="8" spans="1:11" ht="26" customHeight="1" thickBot="1">
      <c r="A8" s="242"/>
      <c r="B8" s="470" t="s">
        <v>23</v>
      </c>
      <c r="C8" s="451" t="s">
        <v>772</v>
      </c>
      <c r="D8" s="125">
        <v>402312076395.84003</v>
      </c>
      <c r="E8" s="123">
        <v>2.3321176477096746</v>
      </c>
      <c r="F8" s="469"/>
      <c r="G8" s="470" t="s">
        <v>11</v>
      </c>
      <c r="H8" s="124" t="s">
        <v>12</v>
      </c>
      <c r="I8" s="125">
        <v>1088919583813</v>
      </c>
      <c r="J8" s="471">
        <v>5.7422140072735068</v>
      </c>
      <c r="K8" s="242"/>
    </row>
    <row r="9" spans="1:11" ht="26" customHeight="1" thickBot="1">
      <c r="A9" s="242"/>
      <c r="B9" s="470" t="s">
        <v>28</v>
      </c>
      <c r="C9" s="451" t="s">
        <v>29</v>
      </c>
      <c r="D9" s="125">
        <v>249865393351.28201</v>
      </c>
      <c r="E9" s="123">
        <v>1.4484166088345385</v>
      </c>
      <c r="F9" s="469"/>
      <c r="G9" s="470" t="s">
        <v>24</v>
      </c>
      <c r="H9" s="451" t="s">
        <v>25</v>
      </c>
      <c r="I9" s="125">
        <v>1001610574006.5</v>
      </c>
      <c r="J9" s="471">
        <v>5.2818062540062458</v>
      </c>
      <c r="K9" s="242"/>
    </row>
    <row r="10" spans="1:11" ht="26" customHeight="1" thickBot="1">
      <c r="A10" s="242"/>
      <c r="B10" s="470" t="s">
        <v>19</v>
      </c>
      <c r="C10" s="124" t="s">
        <v>20</v>
      </c>
      <c r="D10" s="125">
        <v>227888325154</v>
      </c>
      <c r="E10" s="123">
        <v>1.3210202128651272</v>
      </c>
      <c r="F10" s="469"/>
      <c r="G10" s="472" t="s">
        <v>19</v>
      </c>
      <c r="H10" s="124" t="s">
        <v>20</v>
      </c>
      <c r="I10" s="125">
        <v>678982308813</v>
      </c>
      <c r="J10" s="471">
        <v>3.5804863667751476</v>
      </c>
      <c r="K10" s="242"/>
    </row>
    <row r="11" spans="1:11" ht="26" customHeight="1" thickBot="1">
      <c r="A11" s="242"/>
      <c r="B11" s="470" t="s">
        <v>498</v>
      </c>
      <c r="C11" s="451" t="s">
        <v>504</v>
      </c>
      <c r="D11" s="125">
        <v>227272987956.14001</v>
      </c>
      <c r="E11" s="123">
        <v>1.3174532338390998</v>
      </c>
      <c r="F11" s="469"/>
      <c r="G11" s="470" t="s">
        <v>34</v>
      </c>
      <c r="H11" s="124" t="s">
        <v>35</v>
      </c>
      <c r="I11" s="125">
        <v>586462727133.69995</v>
      </c>
      <c r="J11" s="471">
        <v>3.0926016361087587</v>
      </c>
      <c r="K11" s="242"/>
    </row>
    <row r="12" spans="1:11" ht="26" customHeight="1" thickBot="1">
      <c r="A12" s="242"/>
      <c r="B12" s="470" t="s">
        <v>26</v>
      </c>
      <c r="C12" s="124" t="s">
        <v>27</v>
      </c>
      <c r="D12" s="125">
        <v>204274970411.73001</v>
      </c>
      <c r="E12" s="123">
        <v>1.1841386113745134</v>
      </c>
      <c r="F12" s="469"/>
      <c r="G12" s="470" t="s">
        <v>357</v>
      </c>
      <c r="H12" s="124" t="s">
        <v>358</v>
      </c>
      <c r="I12" s="125">
        <v>584561882080</v>
      </c>
      <c r="J12" s="471">
        <v>3.0825778848095196</v>
      </c>
      <c r="K12" s="242"/>
    </row>
    <row r="13" spans="1:11" ht="26" customHeight="1" thickBot="1">
      <c r="A13" s="242"/>
      <c r="B13" s="470" t="s">
        <v>499</v>
      </c>
      <c r="C13" s="124" t="s">
        <v>500</v>
      </c>
      <c r="D13" s="125">
        <v>202155181452.53</v>
      </c>
      <c r="E13" s="123">
        <v>1.1718506450637374</v>
      </c>
      <c r="F13" s="469"/>
      <c r="G13" s="470" t="s">
        <v>7</v>
      </c>
      <c r="H13" s="451" t="s">
        <v>8</v>
      </c>
      <c r="I13" s="125">
        <v>307149383560.20898</v>
      </c>
      <c r="J13" s="471">
        <v>1.6196948965037052</v>
      </c>
      <c r="K13" s="242"/>
    </row>
    <row r="14" spans="1:11" ht="26" customHeight="1" thickBot="1">
      <c r="A14" s="242"/>
      <c r="B14" s="470" t="s">
        <v>17</v>
      </c>
      <c r="C14" s="124" t="s">
        <v>18</v>
      </c>
      <c r="D14" s="125">
        <v>201458441377.39001</v>
      </c>
      <c r="E14" s="123">
        <v>1.1678117908497221</v>
      </c>
      <c r="F14" s="469"/>
      <c r="G14" s="470" t="s">
        <v>37</v>
      </c>
      <c r="H14" s="124" t="s">
        <v>38</v>
      </c>
      <c r="I14" s="125">
        <v>292163117549.90002</v>
      </c>
      <c r="J14" s="471">
        <v>1.540667622239988</v>
      </c>
      <c r="K14" s="242"/>
    </row>
    <row r="15" spans="1:11" ht="26" customHeight="1" thickBot="1">
      <c r="A15" s="242"/>
      <c r="B15" s="470" t="s">
        <v>32</v>
      </c>
      <c r="C15" s="473" t="s">
        <v>33</v>
      </c>
      <c r="D15" s="125">
        <v>165589724337.34</v>
      </c>
      <c r="E15" s="123">
        <v>0.95988845740372086</v>
      </c>
      <c r="F15" s="469"/>
      <c r="G15" s="470" t="s">
        <v>296</v>
      </c>
      <c r="H15" s="124" t="s">
        <v>297</v>
      </c>
      <c r="I15" s="125">
        <v>201132724974.45999</v>
      </c>
      <c r="J15" s="471">
        <v>1.0606358521216319</v>
      </c>
      <c r="K15" s="242"/>
    </row>
    <row r="16" spans="1:11" ht="26" customHeight="1" thickBot="1">
      <c r="A16" s="242"/>
      <c r="B16" s="470" t="s">
        <v>48</v>
      </c>
      <c r="C16" s="124" t="s">
        <v>49</v>
      </c>
      <c r="D16" s="125">
        <v>160368333761.01001</v>
      </c>
      <c r="E16" s="123">
        <v>0.92962116536085637</v>
      </c>
      <c r="F16" s="469"/>
      <c r="G16" s="472" t="s">
        <v>411</v>
      </c>
      <c r="H16" s="124" t="s">
        <v>412</v>
      </c>
      <c r="I16" s="125">
        <v>102999944831</v>
      </c>
      <c r="J16" s="471">
        <v>0.54315096794010442</v>
      </c>
      <c r="K16" s="242"/>
    </row>
    <row r="17" spans="1:11" ht="26" customHeight="1" thickBot="1">
      <c r="A17" s="242"/>
      <c r="B17" s="470" t="s">
        <v>415</v>
      </c>
      <c r="C17" s="451" t="s">
        <v>501</v>
      </c>
      <c r="D17" s="125">
        <v>143058154519.73999</v>
      </c>
      <c r="E17" s="123">
        <v>0.82927773332859611</v>
      </c>
      <c r="F17" s="469"/>
      <c r="G17" s="470" t="s">
        <v>42</v>
      </c>
      <c r="H17" s="451" t="s">
        <v>773</v>
      </c>
      <c r="I17" s="125">
        <v>89708518615</v>
      </c>
      <c r="J17" s="471">
        <v>0.47306111472348322</v>
      </c>
      <c r="K17" s="242"/>
    </row>
    <row r="18" spans="1:11" ht="26" customHeight="1" thickBot="1">
      <c r="A18" s="242"/>
      <c r="B18" s="470" t="s">
        <v>413</v>
      </c>
      <c r="C18" s="124" t="s">
        <v>414</v>
      </c>
      <c r="D18" s="125">
        <v>138837290278.67999</v>
      </c>
      <c r="E18" s="123">
        <v>0.80481027991942344</v>
      </c>
      <c r="F18" s="469"/>
      <c r="G18" s="470" t="s">
        <v>364</v>
      </c>
      <c r="H18" s="451" t="s">
        <v>336</v>
      </c>
      <c r="I18" s="125">
        <v>87251301790</v>
      </c>
      <c r="J18" s="471">
        <v>0.46010344082251842</v>
      </c>
      <c r="K18" s="242"/>
    </row>
    <row r="19" spans="1:11" ht="26" customHeight="1" thickBot="1">
      <c r="A19" s="242"/>
      <c r="B19" s="474" t="s">
        <v>502</v>
      </c>
      <c r="C19" s="475" t="s">
        <v>503</v>
      </c>
      <c r="D19" s="476">
        <v>123511880885.7</v>
      </c>
      <c r="E19" s="123">
        <v>0.7159721370927622</v>
      </c>
      <c r="F19" s="477"/>
      <c r="G19" s="474" t="s">
        <v>333</v>
      </c>
      <c r="H19" s="126" t="s">
        <v>334</v>
      </c>
      <c r="I19" s="476">
        <v>71624933989.110001</v>
      </c>
      <c r="J19" s="471">
        <v>0.37770070934176325</v>
      </c>
      <c r="K19" s="242"/>
    </row>
    <row r="20" spans="1:11">
      <c r="C20" s="125"/>
    </row>
    <row r="22" spans="1:11" ht="23.25" customHeight="1">
      <c r="B22" s="841" t="s">
        <v>454</v>
      </c>
      <c r="C22" s="842"/>
      <c r="D22" s="842"/>
      <c r="E22" s="842"/>
      <c r="F22" s="842"/>
      <c r="G22" s="842"/>
      <c r="H22" s="842"/>
      <c r="I22" s="842"/>
      <c r="J22" s="843"/>
    </row>
    <row r="23" spans="1:11" ht="18" customHeight="1" thickBot="1">
      <c r="B23" s="844"/>
      <c r="C23" s="845"/>
      <c r="D23" s="845"/>
      <c r="E23" s="845"/>
      <c r="F23" s="845"/>
      <c r="G23" s="845"/>
      <c r="H23" s="845"/>
      <c r="I23" s="845"/>
      <c r="J23" s="846"/>
      <c r="K23" s="242"/>
    </row>
    <row r="24" spans="1:11" ht="20" customHeight="1" thickBot="1">
      <c r="A24" s="127"/>
      <c r="B24" s="847" t="s">
        <v>0</v>
      </c>
      <c r="C24" s="848"/>
      <c r="D24" s="849"/>
      <c r="E24" s="850" t="s">
        <v>39</v>
      </c>
      <c r="F24" s="852"/>
      <c r="G24" s="854" t="s">
        <v>40</v>
      </c>
      <c r="H24" s="855"/>
      <c r="I24" s="855"/>
      <c r="J24" s="839" t="s">
        <v>41</v>
      </c>
      <c r="K24" s="127"/>
    </row>
    <row r="25" spans="1:11" ht="37.25" customHeight="1" thickTop="1" thickBot="1">
      <c r="A25" s="242"/>
      <c r="B25" s="482" t="s">
        <v>4</v>
      </c>
      <c r="C25" s="483" t="s">
        <v>5</v>
      </c>
      <c r="D25" s="484" t="s">
        <v>6</v>
      </c>
      <c r="E25" s="851"/>
      <c r="F25" s="853"/>
      <c r="G25" s="485" t="s">
        <v>4</v>
      </c>
      <c r="H25" s="462" t="s">
        <v>5</v>
      </c>
      <c r="I25" s="486" t="s">
        <v>6</v>
      </c>
      <c r="J25" s="840"/>
      <c r="K25" s="242"/>
    </row>
    <row r="26" spans="1:11" ht="26" customHeight="1" thickBot="1">
      <c r="A26" s="242"/>
      <c r="B26" s="470" t="s">
        <v>9</v>
      </c>
      <c r="C26" s="487" t="s">
        <v>10</v>
      </c>
      <c r="D26" s="488">
        <v>92672099109</v>
      </c>
      <c r="E26" s="488">
        <v>13.312410477906193</v>
      </c>
      <c r="F26" s="489"/>
      <c r="G26" s="467" t="s">
        <v>9</v>
      </c>
      <c r="H26" s="490" t="s">
        <v>10</v>
      </c>
      <c r="I26" s="488">
        <v>1706545289866</v>
      </c>
      <c r="J26" s="488">
        <v>49.976417031237602</v>
      </c>
      <c r="K26" s="242"/>
    </row>
    <row r="27" spans="1:11" ht="26" customHeight="1" thickBot="1">
      <c r="A27" s="136"/>
      <c r="B27" s="470" t="s">
        <v>7</v>
      </c>
      <c r="C27" s="491" t="s">
        <v>8</v>
      </c>
      <c r="D27" s="128">
        <v>84687305190</v>
      </c>
      <c r="E27" s="488">
        <v>12.165389365260497</v>
      </c>
      <c r="F27" s="492"/>
      <c r="G27" s="470" t="s">
        <v>19</v>
      </c>
      <c r="H27" s="491" t="s">
        <v>20</v>
      </c>
      <c r="I27" s="128">
        <v>678982308813</v>
      </c>
      <c r="J27" s="488">
        <v>19.884091693069283</v>
      </c>
      <c r="K27" s="242"/>
    </row>
    <row r="28" spans="1:11" ht="26" customHeight="1" thickBot="1">
      <c r="A28" s="242"/>
      <c r="B28" s="470" t="s">
        <v>637</v>
      </c>
      <c r="C28" s="491" t="s">
        <v>638</v>
      </c>
      <c r="D28" s="128">
        <v>41325544489.07</v>
      </c>
      <c r="E28" s="488">
        <v>5.9364427562431894</v>
      </c>
      <c r="F28" s="492"/>
      <c r="G28" s="470" t="s">
        <v>21</v>
      </c>
      <c r="H28" s="493" t="s">
        <v>22</v>
      </c>
      <c r="I28" s="128">
        <v>489529810642</v>
      </c>
      <c r="J28" s="488">
        <v>14.335948838362436</v>
      </c>
      <c r="K28" s="242"/>
    </row>
    <row r="29" spans="1:11" ht="26" customHeight="1" thickBot="1">
      <c r="A29" s="242"/>
      <c r="B29" s="470" t="s">
        <v>639</v>
      </c>
      <c r="C29" s="491" t="s">
        <v>640</v>
      </c>
      <c r="D29" s="128">
        <v>36811050417.800003</v>
      </c>
      <c r="E29" s="488">
        <v>5.2879325924005371</v>
      </c>
      <c r="F29" s="492"/>
      <c r="G29" s="470" t="s">
        <v>7</v>
      </c>
      <c r="H29" s="491" t="s">
        <v>8</v>
      </c>
      <c r="I29" s="128">
        <v>161699417104</v>
      </c>
      <c r="J29" s="488">
        <v>4.7353900015932666</v>
      </c>
      <c r="K29" s="242"/>
    </row>
    <row r="30" spans="1:11" ht="26" customHeight="1" thickBot="1">
      <c r="A30" s="242"/>
      <c r="B30" s="470" t="s">
        <v>641</v>
      </c>
      <c r="C30" s="491" t="s">
        <v>642</v>
      </c>
      <c r="D30" s="128">
        <v>25554736118.859997</v>
      </c>
      <c r="E30" s="488">
        <v>3.6709553375790649</v>
      </c>
      <c r="F30" s="492"/>
      <c r="G30" s="470" t="s">
        <v>357</v>
      </c>
      <c r="H30" s="491" t="s">
        <v>775</v>
      </c>
      <c r="I30" s="128">
        <v>89708518615</v>
      </c>
      <c r="J30" s="488">
        <v>2.6271264900973219</v>
      </c>
      <c r="K30" s="242"/>
    </row>
    <row r="31" spans="1:11" ht="26" customHeight="1" thickBot="1">
      <c r="A31" s="242"/>
      <c r="B31" s="470" t="s">
        <v>643</v>
      </c>
      <c r="C31" s="491" t="s">
        <v>644</v>
      </c>
      <c r="D31" s="128">
        <v>25553096402.169998</v>
      </c>
      <c r="E31" s="488">
        <v>3.6707197911540388</v>
      </c>
      <c r="F31" s="492"/>
      <c r="G31" s="470" t="s">
        <v>42</v>
      </c>
      <c r="H31" s="491" t="s">
        <v>358</v>
      </c>
      <c r="I31" s="128">
        <v>80420513207</v>
      </c>
      <c r="J31" s="488">
        <v>2.3551259552067152</v>
      </c>
      <c r="K31" s="242"/>
    </row>
    <row r="32" spans="1:11" ht="26" customHeight="1" thickBot="1">
      <c r="A32" s="242"/>
      <c r="B32" s="470" t="s">
        <v>645</v>
      </c>
      <c r="C32" s="494" t="s">
        <v>646</v>
      </c>
      <c r="D32" s="128">
        <v>24974946134.769997</v>
      </c>
      <c r="E32" s="488">
        <v>3.5876681094554579</v>
      </c>
      <c r="F32" s="492"/>
      <c r="G32" s="470" t="s">
        <v>517</v>
      </c>
      <c r="H32" s="758" t="s">
        <v>776</v>
      </c>
      <c r="I32" s="128">
        <v>15687839156</v>
      </c>
      <c r="J32" s="488">
        <v>0.45942055955678562</v>
      </c>
      <c r="K32" s="242"/>
    </row>
    <row r="33" spans="1:12" ht="26" customHeight="1" thickBot="1">
      <c r="A33" s="242"/>
      <c r="B33" s="470" t="s">
        <v>647</v>
      </c>
      <c r="C33" s="491" t="s">
        <v>774</v>
      </c>
      <c r="D33" s="128">
        <v>16112158079.440001</v>
      </c>
      <c r="E33" s="488">
        <v>2.3145225380741081</v>
      </c>
      <c r="F33" s="492"/>
      <c r="G33" s="470" t="s">
        <v>613</v>
      </c>
      <c r="H33" s="493" t="s">
        <v>614</v>
      </c>
      <c r="I33" s="128">
        <v>34604488659.899994</v>
      </c>
      <c r="J33" s="488">
        <v>1.013397280863076</v>
      </c>
      <c r="K33" s="242"/>
    </row>
    <row r="34" spans="1:12" ht="26" customHeight="1" thickBot="1">
      <c r="A34" s="242"/>
      <c r="B34" s="470" t="s">
        <v>649</v>
      </c>
      <c r="C34" s="493" t="s">
        <v>650</v>
      </c>
      <c r="D34" s="128">
        <v>15176172696.530001</v>
      </c>
      <c r="E34" s="488">
        <v>2.1800675970679424</v>
      </c>
      <c r="F34" s="492"/>
      <c r="G34" s="470" t="s">
        <v>611</v>
      </c>
      <c r="H34" s="493" t="s">
        <v>612</v>
      </c>
      <c r="I34" s="128">
        <v>12835959587.579998</v>
      </c>
      <c r="J34" s="488">
        <v>0.37590286830030839</v>
      </c>
      <c r="K34" s="242"/>
    </row>
    <row r="35" spans="1:12" ht="26" customHeight="1" thickBot="1">
      <c r="A35" s="242"/>
      <c r="B35" s="470" t="s">
        <v>651</v>
      </c>
      <c r="C35" s="494" t="s">
        <v>652</v>
      </c>
      <c r="D35" s="128">
        <v>14697641818</v>
      </c>
      <c r="E35" s="488">
        <v>2.1113263087773686</v>
      </c>
      <c r="F35" s="492"/>
      <c r="G35" s="470" t="s">
        <v>24</v>
      </c>
      <c r="H35" s="494" t="s">
        <v>25</v>
      </c>
      <c r="I35" s="128">
        <v>9742331170.5</v>
      </c>
      <c r="J35" s="488">
        <v>0.28530552826498035</v>
      </c>
      <c r="K35" s="242"/>
    </row>
    <row r="36" spans="1:12" ht="26" customHeight="1" thickBot="1">
      <c r="A36" s="242"/>
      <c r="B36" s="470" t="s">
        <v>653</v>
      </c>
      <c r="C36" s="493" t="s">
        <v>654</v>
      </c>
      <c r="D36" s="128">
        <v>14009698850</v>
      </c>
      <c r="E36" s="488">
        <v>2.0125028304763823</v>
      </c>
      <c r="F36" s="492"/>
      <c r="G36" s="470" t="s">
        <v>619</v>
      </c>
      <c r="H36" s="493" t="s">
        <v>620</v>
      </c>
      <c r="I36" s="128">
        <v>18561780286.150002</v>
      </c>
      <c r="J36" s="488">
        <v>0.54358432672811019</v>
      </c>
      <c r="K36" s="242"/>
    </row>
    <row r="37" spans="1:12" ht="26" customHeight="1" thickBot="1">
      <c r="A37" s="242"/>
      <c r="B37" s="470" t="s">
        <v>502</v>
      </c>
      <c r="C37" s="493" t="s">
        <v>503</v>
      </c>
      <c r="D37" s="128">
        <v>13600006028</v>
      </c>
      <c r="E37" s="488">
        <v>1.9536501761310781</v>
      </c>
      <c r="F37" s="492"/>
      <c r="G37" s="470" t="s">
        <v>766</v>
      </c>
      <c r="H37" s="493" t="s">
        <v>767</v>
      </c>
      <c r="I37" s="128">
        <v>7379944021</v>
      </c>
      <c r="J37" s="488">
        <v>0.21612269082506738</v>
      </c>
      <c r="K37" s="242"/>
    </row>
    <row r="38" spans="1:12" ht="26" customHeight="1" thickBot="1">
      <c r="A38" s="242"/>
      <c r="B38" s="470" t="s">
        <v>655</v>
      </c>
      <c r="C38" s="493" t="s">
        <v>656</v>
      </c>
      <c r="D38" s="128">
        <v>13026513097</v>
      </c>
      <c r="E38" s="488">
        <v>1.8712675239946477</v>
      </c>
      <c r="F38" s="492"/>
      <c r="G38" s="470" t="s">
        <v>615</v>
      </c>
      <c r="H38" s="491" t="s">
        <v>778</v>
      </c>
      <c r="I38" s="128">
        <v>6857549371.79</v>
      </c>
      <c r="J38" s="488">
        <v>0.20082429060162177</v>
      </c>
      <c r="K38" s="242"/>
    </row>
    <row r="39" spans="1:12" ht="26" customHeight="1" thickBot="1">
      <c r="A39" s="242"/>
      <c r="B39" s="470" t="s">
        <v>657</v>
      </c>
      <c r="C39" s="493" t="s">
        <v>658</v>
      </c>
      <c r="D39" s="128">
        <v>11222683029.610001</v>
      </c>
      <c r="E39" s="488">
        <v>1.6121460999591286</v>
      </c>
      <c r="F39" s="492"/>
      <c r="G39" s="470" t="s">
        <v>617</v>
      </c>
      <c r="H39" s="493" t="s">
        <v>618</v>
      </c>
      <c r="I39" s="128">
        <v>5510868521.8999996</v>
      </c>
      <c r="J39" s="488">
        <v>0.16138655392873877</v>
      </c>
      <c r="K39" s="242"/>
    </row>
    <row r="40" spans="1:12" ht="26" customHeight="1" thickBot="1">
      <c r="A40" s="242"/>
      <c r="B40" s="474" t="s">
        <v>659</v>
      </c>
      <c r="C40" s="495" t="s">
        <v>660</v>
      </c>
      <c r="D40" s="496">
        <v>10322836985.82</v>
      </c>
      <c r="E40" s="488">
        <v>1.4828825997575983</v>
      </c>
      <c r="F40" s="497"/>
      <c r="G40" s="474" t="s">
        <v>621</v>
      </c>
      <c r="H40" s="495" t="s">
        <v>622</v>
      </c>
      <c r="I40" s="496">
        <v>4537597590</v>
      </c>
      <c r="J40" s="488">
        <v>0.1328841788286704</v>
      </c>
      <c r="K40" s="242"/>
    </row>
    <row r="41" spans="1:12" ht="18">
      <c r="B41" s="498"/>
      <c r="C41" s="499"/>
      <c r="D41" s="500"/>
      <c r="E41" s="500"/>
      <c r="F41" s="500"/>
      <c r="G41" s="129"/>
      <c r="H41" s="501"/>
      <c r="I41" s="121"/>
      <c r="J41" s="121"/>
    </row>
    <row r="42" spans="1:12" ht="18">
      <c r="B42" s="498"/>
      <c r="C42" s="499"/>
      <c r="D42" s="500"/>
      <c r="E42" s="500"/>
      <c r="F42" s="500"/>
      <c r="H42" s="501"/>
      <c r="I42" s="121"/>
      <c r="J42" s="121"/>
    </row>
    <row r="43" spans="1:12" ht="18" thickBot="1">
      <c r="B43" s="130"/>
      <c r="C43" s="502"/>
      <c r="D43" s="131"/>
      <c r="E43" s="131"/>
      <c r="F43" s="131"/>
      <c r="G43" s="114"/>
      <c r="H43" s="132"/>
      <c r="I43" s="133"/>
      <c r="J43" s="133"/>
    </row>
    <row r="44" spans="1:12" ht="23.5" thickBot="1">
      <c r="A44" s="127"/>
      <c r="B44" s="861" t="s">
        <v>455</v>
      </c>
      <c r="C44" s="862"/>
      <c r="D44" s="862"/>
      <c r="E44" s="862"/>
      <c r="F44" s="862"/>
      <c r="G44" s="862"/>
      <c r="H44" s="862"/>
      <c r="I44" s="863"/>
      <c r="J44" s="480"/>
    </row>
    <row r="45" spans="1:12" ht="24" thickTop="1" thickBot="1">
      <c r="B45" s="864"/>
      <c r="C45" s="865"/>
      <c r="D45" s="865"/>
      <c r="E45" s="865"/>
      <c r="F45" s="865"/>
      <c r="G45" s="865"/>
      <c r="H45" s="865"/>
      <c r="I45" s="866"/>
      <c r="J45" s="481"/>
    </row>
    <row r="46" spans="1:12" ht="18.5" thickBot="1">
      <c r="B46" s="856" t="s">
        <v>43</v>
      </c>
      <c r="C46" s="867"/>
      <c r="D46" s="858"/>
      <c r="E46" s="851" t="s">
        <v>44</v>
      </c>
      <c r="F46" s="503"/>
      <c r="G46" s="858" t="s">
        <v>2</v>
      </c>
      <c r="H46" s="859"/>
      <c r="I46" s="856"/>
      <c r="J46" s="860" t="s">
        <v>45</v>
      </c>
      <c r="K46" s="242"/>
    </row>
    <row r="47" spans="1:12" ht="35.5" customHeight="1" thickTop="1" thickBot="1">
      <c r="A47" s="242"/>
      <c r="B47" s="482" t="s">
        <v>4</v>
      </c>
      <c r="C47" s="504" t="s">
        <v>5</v>
      </c>
      <c r="D47" s="504" t="s">
        <v>6</v>
      </c>
      <c r="E47" s="851"/>
      <c r="F47" s="505"/>
      <c r="G47" s="506" t="s">
        <v>4</v>
      </c>
      <c r="H47" s="507" t="s">
        <v>5</v>
      </c>
      <c r="I47" s="482" t="s">
        <v>6</v>
      </c>
      <c r="J47" s="860"/>
      <c r="K47" s="459"/>
    </row>
    <row r="48" spans="1:12" ht="28.5" customHeight="1" thickBot="1">
      <c r="A48" s="242"/>
      <c r="B48" s="508" t="s">
        <v>9</v>
      </c>
      <c r="C48" s="509" t="s">
        <v>10</v>
      </c>
      <c r="D48" s="468">
        <v>92672099109</v>
      </c>
      <c r="E48" s="123">
        <v>32.083695521195629</v>
      </c>
      <c r="F48" s="510"/>
      <c r="G48" s="511" t="s">
        <v>9</v>
      </c>
      <c r="H48" s="512" t="s">
        <v>10</v>
      </c>
      <c r="I48" s="468">
        <v>816955961492</v>
      </c>
      <c r="J48" s="123">
        <v>36.900845413574558</v>
      </c>
      <c r="K48" s="122"/>
      <c r="L48" s="122"/>
    </row>
    <row r="49" spans="1:12" ht="28.5" customHeight="1" thickBot="1">
      <c r="A49" s="242"/>
      <c r="B49" s="513" t="s">
        <v>7</v>
      </c>
      <c r="C49" s="509" t="s">
        <v>8</v>
      </c>
      <c r="D49" s="125">
        <v>84687305190</v>
      </c>
      <c r="E49" s="123">
        <v>29.319306893337188</v>
      </c>
      <c r="F49" s="510"/>
      <c r="G49" s="513" t="s">
        <v>19</v>
      </c>
      <c r="H49" s="512" t="s">
        <v>20</v>
      </c>
      <c r="I49" s="125">
        <v>678982308813</v>
      </c>
      <c r="J49" s="123">
        <v>30.668753760365092</v>
      </c>
      <c r="K49" s="133"/>
      <c r="L49" s="122"/>
    </row>
    <row r="50" spans="1:12" ht="28.5" customHeight="1" thickBot="1">
      <c r="A50" s="242"/>
      <c r="B50" s="513" t="s">
        <v>637</v>
      </c>
      <c r="C50" s="509" t="s">
        <v>638</v>
      </c>
      <c r="D50" s="125">
        <v>41325544489.07</v>
      </c>
      <c r="E50" s="123">
        <v>14.307177666014272</v>
      </c>
      <c r="F50" s="510"/>
      <c r="G50" s="513" t="s">
        <v>21</v>
      </c>
      <c r="H50" s="512" t="s">
        <v>22</v>
      </c>
      <c r="I50" s="125">
        <v>305635466039</v>
      </c>
      <c r="J50" s="123">
        <v>13.805159172366718</v>
      </c>
      <c r="K50" s="133"/>
      <c r="L50" s="122"/>
    </row>
    <row r="51" spans="1:12" ht="28.5" customHeight="1" thickBot="1">
      <c r="A51" s="242"/>
      <c r="B51" s="513" t="s">
        <v>653</v>
      </c>
      <c r="C51" s="509" t="s">
        <v>654</v>
      </c>
      <c r="D51" s="125">
        <v>14009698850</v>
      </c>
      <c r="E51" s="123">
        <v>4.8502506856822922</v>
      </c>
      <c r="F51" s="510"/>
      <c r="G51" s="513" t="s">
        <v>7</v>
      </c>
      <c r="H51" s="509" t="s">
        <v>8</v>
      </c>
      <c r="I51" s="125">
        <v>161699417104</v>
      </c>
      <c r="J51" s="123">
        <v>7.3037537826673269</v>
      </c>
      <c r="K51" s="133"/>
      <c r="L51" s="122"/>
    </row>
    <row r="52" spans="1:12" ht="28.5" customHeight="1" thickBot="1">
      <c r="A52" s="242"/>
      <c r="B52" s="513" t="s">
        <v>655</v>
      </c>
      <c r="C52" s="509" t="s">
        <v>656</v>
      </c>
      <c r="D52" s="125">
        <v>13026513097</v>
      </c>
      <c r="E52" s="123">
        <v>4.5098652552958782</v>
      </c>
      <c r="F52" s="510"/>
      <c r="G52" s="513" t="s">
        <v>42</v>
      </c>
      <c r="H52" s="509" t="s">
        <v>775</v>
      </c>
      <c r="I52" s="125">
        <v>89708518615</v>
      </c>
      <c r="J52" s="123">
        <v>4.052017897815789</v>
      </c>
      <c r="K52" s="133"/>
      <c r="L52" s="122"/>
    </row>
    <row r="53" spans="1:12" ht="28.5" customHeight="1" thickBot="1">
      <c r="A53" s="242"/>
      <c r="B53" s="513" t="s">
        <v>48</v>
      </c>
      <c r="C53" s="509" t="s">
        <v>49</v>
      </c>
      <c r="D53" s="125">
        <v>5377749378.5699997</v>
      </c>
      <c r="E53" s="123">
        <v>1.8618125121823488</v>
      </c>
      <c r="F53" s="510"/>
      <c r="G53" s="513" t="s">
        <v>613</v>
      </c>
      <c r="H53" s="512" t="s">
        <v>614</v>
      </c>
      <c r="I53" s="125">
        <v>31671706968.5</v>
      </c>
      <c r="J53" s="123">
        <v>1.4305700893524789</v>
      </c>
      <c r="K53" s="133"/>
      <c r="L53" s="122"/>
    </row>
    <row r="54" spans="1:12" ht="28.5" customHeight="1" thickBot="1">
      <c r="A54" s="242"/>
      <c r="B54" s="513" t="s">
        <v>661</v>
      </c>
      <c r="C54" s="509" t="s">
        <v>662</v>
      </c>
      <c r="D54" s="125">
        <v>5179511667.8500004</v>
      </c>
      <c r="E54" s="123">
        <v>1.7931813015730098</v>
      </c>
      <c r="F54" s="510"/>
      <c r="G54" s="513" t="s">
        <v>517</v>
      </c>
      <c r="H54" s="509" t="s">
        <v>780</v>
      </c>
      <c r="I54" s="125">
        <v>15687839156</v>
      </c>
      <c r="J54" s="123">
        <v>0.70859942867831904</v>
      </c>
      <c r="K54" s="133"/>
      <c r="L54" s="122"/>
    </row>
    <row r="55" spans="1:12" ht="28.5" customHeight="1" thickBot="1">
      <c r="A55" s="242"/>
      <c r="B55" s="513" t="s">
        <v>611</v>
      </c>
      <c r="C55" s="509" t="s">
        <v>781</v>
      </c>
      <c r="D55" s="125">
        <v>5031592160</v>
      </c>
      <c r="E55" s="123">
        <v>1.7419705866206856</v>
      </c>
      <c r="F55" s="510"/>
      <c r="G55" s="513" t="s">
        <v>611</v>
      </c>
      <c r="H55" s="509" t="s">
        <v>781</v>
      </c>
      <c r="I55" s="125">
        <v>12835959587.579998</v>
      </c>
      <c r="J55" s="123">
        <v>0.5797837127121791</v>
      </c>
      <c r="K55" s="133"/>
      <c r="L55" s="122"/>
    </row>
    <row r="56" spans="1:12" ht="28.5" customHeight="1" thickBot="1">
      <c r="A56" s="242"/>
      <c r="B56" s="513" t="s">
        <v>663</v>
      </c>
      <c r="C56" s="509" t="s">
        <v>664</v>
      </c>
      <c r="D56" s="125">
        <v>4320117059.6400003</v>
      </c>
      <c r="E56" s="123">
        <v>1.4956531867740099</v>
      </c>
      <c r="F56" s="510"/>
      <c r="G56" s="513" t="s">
        <v>619</v>
      </c>
      <c r="H56" s="512" t="s">
        <v>620</v>
      </c>
      <c r="I56" s="125">
        <v>9672185744.1499996</v>
      </c>
      <c r="J56" s="123">
        <v>0.43688013525776054</v>
      </c>
      <c r="K56" s="133"/>
      <c r="L56" s="122"/>
    </row>
    <row r="57" spans="1:12" ht="28.5" customHeight="1" thickBot="1">
      <c r="A57" s="242"/>
      <c r="B57" s="513" t="s">
        <v>665</v>
      </c>
      <c r="C57" s="512" t="s">
        <v>666</v>
      </c>
      <c r="D57" s="125">
        <v>2673523006.02</v>
      </c>
      <c r="E57" s="123">
        <v>0.92559140149796226</v>
      </c>
      <c r="F57" s="510"/>
      <c r="G57" s="513" t="s">
        <v>24</v>
      </c>
      <c r="H57" s="512" t="s">
        <v>25</v>
      </c>
      <c r="I57" s="125">
        <v>9247844693</v>
      </c>
      <c r="J57" s="123">
        <v>0.41771319815319152</v>
      </c>
      <c r="K57" s="133"/>
      <c r="L57" s="122"/>
    </row>
    <row r="58" spans="1:12" ht="28.5" customHeight="1" thickBot="1">
      <c r="A58" s="242"/>
      <c r="B58" s="513" t="s">
        <v>667</v>
      </c>
      <c r="C58" s="509" t="s">
        <v>782</v>
      </c>
      <c r="D58" s="125">
        <v>2543099780.0100002</v>
      </c>
      <c r="E58" s="123">
        <v>0.88043801539331379</v>
      </c>
      <c r="F58" s="510"/>
      <c r="G58" s="513" t="s">
        <v>615</v>
      </c>
      <c r="H58" s="509" t="s">
        <v>779</v>
      </c>
      <c r="I58" s="125">
        <v>6857549371.79</v>
      </c>
      <c r="J58" s="123">
        <v>0.30974664634582766</v>
      </c>
      <c r="K58" s="133"/>
      <c r="L58" s="122"/>
    </row>
    <row r="59" spans="1:12" ht="28.5" customHeight="1" thickBot="1">
      <c r="A59" s="242"/>
      <c r="B59" s="513" t="s">
        <v>669</v>
      </c>
      <c r="C59" s="512" t="s">
        <v>670</v>
      </c>
      <c r="D59" s="125">
        <v>2423402160.6500001</v>
      </c>
      <c r="E59" s="123">
        <v>0.83899790546722652</v>
      </c>
      <c r="F59" s="510"/>
      <c r="G59" s="513" t="s">
        <v>625</v>
      </c>
      <c r="H59" s="512" t="s">
        <v>626</v>
      </c>
      <c r="I59" s="125">
        <v>6468580621.1400003</v>
      </c>
      <c r="J59" s="123">
        <v>0.29217743035989663</v>
      </c>
      <c r="K59" s="133"/>
      <c r="L59" s="122"/>
    </row>
    <row r="60" spans="1:12" ht="28.5" customHeight="1" thickBot="1">
      <c r="A60" s="242"/>
      <c r="B60" s="513" t="s">
        <v>671</v>
      </c>
      <c r="C60" s="509" t="s">
        <v>672</v>
      </c>
      <c r="D60" s="125">
        <v>1308982870.7</v>
      </c>
      <c r="E60" s="123">
        <v>0.45317855395293172</v>
      </c>
      <c r="F60" s="510"/>
      <c r="G60" s="513" t="s">
        <v>617</v>
      </c>
      <c r="H60" s="512" t="s">
        <v>618</v>
      </c>
      <c r="I60" s="125">
        <v>5451149759.4399996</v>
      </c>
      <c r="J60" s="123">
        <v>0.24622139268312243</v>
      </c>
      <c r="K60" s="133"/>
      <c r="L60" s="122"/>
    </row>
    <row r="61" spans="1:12" ht="28.5" customHeight="1" thickBot="1">
      <c r="A61" s="242"/>
      <c r="B61" s="513" t="s">
        <v>673</v>
      </c>
      <c r="C61" s="512" t="s">
        <v>674</v>
      </c>
      <c r="D61" s="125">
        <v>1308232545.3099999</v>
      </c>
      <c r="E61" s="123">
        <v>0.45291878632506921</v>
      </c>
      <c r="F61" s="510"/>
      <c r="G61" s="513" t="s">
        <v>621</v>
      </c>
      <c r="H61" s="512" t="s">
        <v>622</v>
      </c>
      <c r="I61" s="125">
        <v>4537597590</v>
      </c>
      <c r="J61" s="123">
        <v>0.20495742134227407</v>
      </c>
      <c r="K61" s="133"/>
      <c r="L61" s="122"/>
    </row>
    <row r="62" spans="1:12" ht="28.5" customHeight="1" thickBot="1">
      <c r="A62" s="242"/>
      <c r="B62" s="515" t="s">
        <v>294</v>
      </c>
      <c r="C62" s="512" t="s">
        <v>295</v>
      </c>
      <c r="D62" s="476">
        <v>1062105358.79</v>
      </c>
      <c r="E62" s="123">
        <v>0.36770792148312559</v>
      </c>
      <c r="F62" s="516"/>
      <c r="G62" s="515" t="s">
        <v>623</v>
      </c>
      <c r="H62" s="512" t="s">
        <v>624</v>
      </c>
      <c r="I62" s="476">
        <v>4475977964.04</v>
      </c>
      <c r="J62" s="123">
        <v>0.20217414243965171</v>
      </c>
      <c r="K62" s="133"/>
      <c r="L62" s="122"/>
    </row>
    <row r="63" spans="1:12">
      <c r="B63" s="130"/>
      <c r="C63" s="502"/>
      <c r="D63" s="131"/>
      <c r="E63" s="131"/>
      <c r="F63" s="131"/>
      <c r="G63" s="114"/>
    </row>
    <row r="64" spans="1:12">
      <c r="C64" s="135"/>
      <c r="D64" s="121"/>
      <c r="E64" s="121"/>
      <c r="F64" s="121"/>
      <c r="G64" s="114"/>
    </row>
    <row r="65" spans="1:12" ht="23" thickBot="1">
      <c r="C65" s="135"/>
      <c r="D65" s="121"/>
      <c r="E65" s="121"/>
      <c r="F65" s="121"/>
      <c r="G65" s="114"/>
    </row>
    <row r="66" spans="1:12" ht="23.5" thickBot="1">
      <c r="B66" s="861" t="s">
        <v>456</v>
      </c>
      <c r="C66" s="862"/>
      <c r="D66" s="862"/>
      <c r="E66" s="862"/>
      <c r="F66" s="862"/>
      <c r="G66" s="862"/>
      <c r="H66" s="862"/>
      <c r="I66" s="863"/>
      <c r="J66" s="480"/>
    </row>
    <row r="67" spans="1:12" ht="24" thickTop="1" thickBot="1">
      <c r="B67" s="864"/>
      <c r="C67" s="865"/>
      <c r="D67" s="865"/>
      <c r="E67" s="865"/>
      <c r="F67" s="865"/>
      <c r="G67" s="865"/>
      <c r="H67" s="865"/>
      <c r="I67" s="866"/>
      <c r="J67" s="481"/>
    </row>
    <row r="68" spans="1:12" ht="18.5" customHeight="1" thickBot="1">
      <c r="B68" s="856" t="s">
        <v>43</v>
      </c>
      <c r="C68" s="857"/>
      <c r="D68" s="858"/>
      <c r="E68" s="850" t="s">
        <v>46</v>
      </c>
      <c r="F68" s="503"/>
      <c r="G68" s="858" t="s">
        <v>2</v>
      </c>
      <c r="H68" s="859"/>
      <c r="I68" s="856"/>
      <c r="J68" s="860" t="s">
        <v>47</v>
      </c>
    </row>
    <row r="69" spans="1:12" ht="33.5" customHeight="1" thickTop="1" thickBot="1">
      <c r="A69" s="242"/>
      <c r="B69" s="517" t="s">
        <v>4</v>
      </c>
      <c r="C69" s="517" t="s">
        <v>5</v>
      </c>
      <c r="D69" s="517" t="s">
        <v>6</v>
      </c>
      <c r="E69" s="851"/>
      <c r="F69" s="505"/>
      <c r="G69" s="506" t="s">
        <v>4</v>
      </c>
      <c r="H69" s="507" t="s">
        <v>5</v>
      </c>
      <c r="I69" s="482" t="s">
        <v>6</v>
      </c>
      <c r="J69" s="860"/>
      <c r="K69" s="460"/>
    </row>
    <row r="70" spans="1:12" ht="28.5" customHeight="1" thickBot="1">
      <c r="A70" s="242"/>
      <c r="B70" s="518" t="s">
        <v>9</v>
      </c>
      <c r="C70" s="509" t="s">
        <v>10</v>
      </c>
      <c r="D70" s="123">
        <v>92672099109</v>
      </c>
      <c r="E70" s="123">
        <v>33.117316910774228</v>
      </c>
      <c r="F70" s="510"/>
      <c r="G70" s="518" t="s">
        <v>9</v>
      </c>
      <c r="H70" s="509" t="s">
        <v>10</v>
      </c>
      <c r="I70" s="123">
        <v>816955961492</v>
      </c>
      <c r="J70" s="123">
        <v>45.233405846578059</v>
      </c>
      <c r="L70" s="122"/>
    </row>
    <row r="71" spans="1:12" ht="28.5" customHeight="1" thickBot="1">
      <c r="A71" s="519"/>
      <c r="B71" s="513" t="s">
        <v>7</v>
      </c>
      <c r="C71" s="509" t="s">
        <v>8</v>
      </c>
      <c r="D71" s="514">
        <v>84687305190</v>
      </c>
      <c r="E71" s="123">
        <v>30.263869614067158</v>
      </c>
      <c r="F71" s="510"/>
      <c r="G71" s="513" t="s">
        <v>19</v>
      </c>
      <c r="H71" s="512" t="s">
        <v>20</v>
      </c>
      <c r="I71" s="514">
        <v>511995624334</v>
      </c>
      <c r="J71" s="123">
        <v>28.348291656843156</v>
      </c>
      <c r="L71" s="122"/>
    </row>
    <row r="72" spans="1:12" ht="28.5" customHeight="1" thickBot="1">
      <c r="B72" s="513" t="s">
        <v>637</v>
      </c>
      <c r="C72" s="509" t="s">
        <v>638</v>
      </c>
      <c r="D72" s="514">
        <v>41325544489.07</v>
      </c>
      <c r="E72" s="123">
        <v>14.768103523209369</v>
      </c>
      <c r="F72" s="510"/>
      <c r="G72" s="513" t="s">
        <v>21</v>
      </c>
      <c r="H72" s="509" t="s">
        <v>22</v>
      </c>
      <c r="I72" s="514">
        <v>231086587198</v>
      </c>
      <c r="J72" s="123">
        <v>12.794855386498263</v>
      </c>
      <c r="K72" s="127"/>
      <c r="L72" s="122"/>
    </row>
    <row r="73" spans="1:12" ht="28.5" customHeight="1" thickBot="1">
      <c r="B73" s="513" t="s">
        <v>653</v>
      </c>
      <c r="C73" s="512" t="s">
        <v>654</v>
      </c>
      <c r="D73" s="514">
        <v>14009698850</v>
      </c>
      <c r="E73" s="123">
        <v>5.0065083353108237</v>
      </c>
      <c r="F73" s="510"/>
      <c r="G73" s="513" t="s">
        <v>42</v>
      </c>
      <c r="H73" s="509" t="s">
        <v>775</v>
      </c>
      <c r="I73" s="514">
        <v>62721583710</v>
      </c>
      <c r="J73" s="123">
        <v>3.4727830936115049</v>
      </c>
      <c r="K73" s="136"/>
      <c r="L73" s="122"/>
    </row>
    <row r="74" spans="1:12" ht="28.5" customHeight="1" thickBot="1">
      <c r="B74" s="513" t="s">
        <v>655</v>
      </c>
      <c r="C74" s="512" t="s">
        <v>656</v>
      </c>
      <c r="D74" s="514">
        <v>13026513097</v>
      </c>
      <c r="E74" s="123">
        <v>4.6551569093982428</v>
      </c>
      <c r="F74" s="510"/>
      <c r="G74" s="513" t="s">
        <v>7</v>
      </c>
      <c r="H74" s="512" t="s">
        <v>8</v>
      </c>
      <c r="I74" s="514">
        <v>53304163732</v>
      </c>
      <c r="J74" s="123">
        <v>2.9513572151411664</v>
      </c>
      <c r="L74" s="122"/>
    </row>
    <row r="75" spans="1:12" ht="28.5" customHeight="1" thickBot="1">
      <c r="B75" s="513" t="s">
        <v>48</v>
      </c>
      <c r="C75" s="512" t="s">
        <v>49</v>
      </c>
      <c r="D75" s="514">
        <v>5377749378.5699997</v>
      </c>
      <c r="E75" s="123">
        <v>1.9217934216354198</v>
      </c>
      <c r="F75" s="510"/>
      <c r="G75" s="513" t="s">
        <v>517</v>
      </c>
      <c r="H75" s="509" t="s">
        <v>780</v>
      </c>
      <c r="I75" s="514">
        <v>15687839156</v>
      </c>
      <c r="J75" s="123">
        <v>0.86860789179287412</v>
      </c>
      <c r="L75" s="122"/>
    </row>
    <row r="76" spans="1:12" ht="28.5" customHeight="1" thickBot="1">
      <c r="B76" s="513" t="s">
        <v>661</v>
      </c>
      <c r="C76" s="512" t="s">
        <v>662</v>
      </c>
      <c r="D76" s="514">
        <v>5179511667.8500004</v>
      </c>
      <c r="E76" s="123">
        <v>1.8509511600194528</v>
      </c>
      <c r="F76" s="510"/>
      <c r="G76" s="513" t="s">
        <v>611</v>
      </c>
      <c r="H76" s="512" t="s">
        <v>612</v>
      </c>
      <c r="I76" s="514">
        <v>12835959587.579998</v>
      </c>
      <c r="J76" s="123">
        <v>0.71070436697090733</v>
      </c>
      <c r="L76" s="122"/>
    </row>
    <row r="77" spans="1:12" ht="28.5" customHeight="1" thickBot="1">
      <c r="B77" s="513" t="s">
        <v>663</v>
      </c>
      <c r="C77" s="512" t="s">
        <v>664</v>
      </c>
      <c r="D77" s="514">
        <v>4320117059.6400003</v>
      </c>
      <c r="E77" s="123">
        <v>1.5438377584116414</v>
      </c>
      <c r="F77" s="510"/>
      <c r="G77" s="513" t="s">
        <v>613</v>
      </c>
      <c r="H77" s="512" t="s">
        <v>614</v>
      </c>
      <c r="I77" s="514">
        <v>11147474736.6</v>
      </c>
      <c r="J77" s="123">
        <v>0.61721594883060471</v>
      </c>
      <c r="L77" s="122"/>
    </row>
    <row r="78" spans="1:12" ht="28.5" customHeight="1" thickBot="1">
      <c r="B78" s="520" t="s">
        <v>665</v>
      </c>
      <c r="C78" s="512" t="s">
        <v>666</v>
      </c>
      <c r="D78" s="514">
        <v>2673523006.02</v>
      </c>
      <c r="E78" s="123">
        <v>0.95541063070633947</v>
      </c>
      <c r="F78" s="510"/>
      <c r="G78" s="520" t="s">
        <v>24</v>
      </c>
      <c r="H78" s="512" t="s">
        <v>25</v>
      </c>
      <c r="I78" s="514">
        <v>9247844693</v>
      </c>
      <c r="J78" s="123">
        <v>0.51203679503192956</v>
      </c>
      <c r="L78" s="122"/>
    </row>
    <row r="79" spans="1:12" ht="28.5" customHeight="1" thickBot="1">
      <c r="B79" s="513" t="s">
        <v>667</v>
      </c>
      <c r="C79" s="509" t="s">
        <v>782</v>
      </c>
      <c r="D79" s="514">
        <v>2543099780.0100002</v>
      </c>
      <c r="E79" s="123">
        <v>0.90880256474229548</v>
      </c>
      <c r="F79" s="510"/>
      <c r="G79" s="513" t="s">
        <v>615</v>
      </c>
      <c r="H79" s="509" t="s">
        <v>777</v>
      </c>
      <c r="I79" s="514">
        <v>6830320062.6099997</v>
      </c>
      <c r="J79" s="123">
        <v>0.37818273446443057</v>
      </c>
      <c r="L79" s="122"/>
    </row>
    <row r="80" spans="1:12" ht="28.5" customHeight="1" thickBot="1">
      <c r="B80" s="513" t="s">
        <v>669</v>
      </c>
      <c r="C80" s="509" t="s">
        <v>784</v>
      </c>
      <c r="D80" s="514">
        <v>2423402160.6500001</v>
      </c>
      <c r="E80" s="123">
        <v>0.86602740337309148</v>
      </c>
      <c r="F80" s="510"/>
      <c r="G80" s="513" t="s">
        <v>617</v>
      </c>
      <c r="H80" s="512" t="s">
        <v>618</v>
      </c>
      <c r="I80" s="514">
        <v>5451149759.4399996</v>
      </c>
      <c r="J80" s="123">
        <v>0.30182051545215444</v>
      </c>
      <c r="L80" s="122"/>
    </row>
    <row r="81" spans="2:12" ht="28.5" customHeight="1" thickBot="1">
      <c r="B81" s="513" t="s">
        <v>671</v>
      </c>
      <c r="C81" s="509" t="s">
        <v>672</v>
      </c>
      <c r="D81" s="514">
        <v>1308982870.7</v>
      </c>
      <c r="E81" s="123">
        <v>0.46777833864277824</v>
      </c>
      <c r="F81" s="510"/>
      <c r="G81" s="513" t="s">
        <v>619</v>
      </c>
      <c r="H81" s="512" t="s">
        <v>620</v>
      </c>
      <c r="I81" s="514">
        <v>4632738027.1500006</v>
      </c>
      <c r="J81" s="123">
        <v>0.25650650615272291</v>
      </c>
      <c r="L81" s="122"/>
    </row>
    <row r="82" spans="2:12" ht="28.5" customHeight="1" thickBot="1">
      <c r="B82" s="513" t="s">
        <v>673</v>
      </c>
      <c r="C82" s="512" t="s">
        <v>674</v>
      </c>
      <c r="D82" s="514">
        <v>1308232545.3099999</v>
      </c>
      <c r="E82" s="123">
        <v>0.46751020223531858</v>
      </c>
      <c r="F82" s="510"/>
      <c r="G82" s="513" t="s">
        <v>621</v>
      </c>
      <c r="H82" s="512" t="s">
        <v>622</v>
      </c>
      <c r="I82" s="514">
        <v>4537597590</v>
      </c>
      <c r="J82" s="123">
        <v>0.25123874851476241</v>
      </c>
      <c r="L82" s="122"/>
    </row>
    <row r="83" spans="2:12" ht="28.5" customHeight="1" thickBot="1">
      <c r="B83" s="513" t="s">
        <v>294</v>
      </c>
      <c r="C83" s="512" t="s">
        <v>295</v>
      </c>
      <c r="D83" s="514">
        <v>1062105358.79</v>
      </c>
      <c r="E83" s="123">
        <v>0.37955414949982513</v>
      </c>
      <c r="F83" s="510"/>
      <c r="G83" s="513" t="s">
        <v>623</v>
      </c>
      <c r="H83" s="512" t="s">
        <v>624</v>
      </c>
      <c r="I83" s="514">
        <v>4475977964.04</v>
      </c>
      <c r="J83" s="123">
        <v>0.24782697887166849</v>
      </c>
      <c r="L83" s="122"/>
    </row>
    <row r="84" spans="2:12" ht="28.5" customHeight="1" thickBot="1">
      <c r="B84" s="515" t="s">
        <v>675</v>
      </c>
      <c r="C84" s="509" t="s">
        <v>783</v>
      </c>
      <c r="D84" s="475">
        <v>714370199.5</v>
      </c>
      <c r="E84" s="123">
        <v>0.25528745454042406</v>
      </c>
      <c r="F84" s="516"/>
      <c r="G84" s="515" t="s">
        <v>625</v>
      </c>
      <c r="H84" s="512" t="s">
        <v>626</v>
      </c>
      <c r="I84" s="475">
        <v>3352959219.6400003</v>
      </c>
      <c r="J84" s="123">
        <v>0.18564741836514159</v>
      </c>
      <c r="L84" s="122"/>
    </row>
  </sheetData>
  <mergeCells count="22">
    <mergeCell ref="B68:D68"/>
    <mergeCell ref="E68:E69"/>
    <mergeCell ref="G68:I68"/>
    <mergeCell ref="J68:J69"/>
    <mergeCell ref="B44:I45"/>
    <mergeCell ref="B46:D46"/>
    <mergeCell ref="E46:E47"/>
    <mergeCell ref="G46:I46"/>
    <mergeCell ref="J46:J47"/>
    <mergeCell ref="B66:I67"/>
    <mergeCell ref="B22:J23"/>
    <mergeCell ref="B24:D24"/>
    <mergeCell ref="E24:E25"/>
    <mergeCell ref="F24:F25"/>
    <mergeCell ref="G24:I24"/>
    <mergeCell ref="J24:J25"/>
    <mergeCell ref="B1:J2"/>
    <mergeCell ref="B3:D3"/>
    <mergeCell ref="E3:E4"/>
    <mergeCell ref="F3:F4"/>
    <mergeCell ref="G3:I3"/>
    <mergeCell ref="J3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3"/>
  <sheetViews>
    <sheetView zoomScale="70" zoomScaleNormal="70" workbookViewId="0">
      <selection activeCell="N40" sqref="N40:N44"/>
    </sheetView>
  </sheetViews>
  <sheetFormatPr defaultColWidth="9" defaultRowHeight="14"/>
  <cols>
    <col min="1" max="1" width="23.36328125" style="121" bestFit="1" customWidth="1"/>
    <col min="2" max="2" width="9" style="121"/>
    <col min="3" max="3" width="8.08984375" style="121" customWidth="1"/>
    <col min="4" max="4" width="23.1796875" style="121" bestFit="1" customWidth="1"/>
    <col min="5" max="5" width="23.81640625" style="121" customWidth="1"/>
    <col min="6" max="6" width="26.36328125" style="121" customWidth="1"/>
    <col min="7" max="7" width="26" style="121" customWidth="1"/>
    <col min="8" max="8" width="9.7265625" style="121" customWidth="1"/>
    <col min="9" max="9" width="8" style="121" customWidth="1"/>
    <col min="10" max="10" width="9.453125" style="121" customWidth="1"/>
    <col min="11" max="11" width="7.1796875" style="121" customWidth="1"/>
    <col min="12" max="12" width="22.08984375" style="121" customWidth="1"/>
    <col min="13" max="13" width="24.26953125" style="121" bestFit="1" customWidth="1"/>
    <col min="14" max="14" width="14" style="121" customWidth="1"/>
    <col min="15" max="15" width="24.08984375" style="121" bestFit="1" customWidth="1"/>
    <col min="16" max="16" width="19" style="121" customWidth="1"/>
    <col min="17" max="17" width="18.1796875" style="121" customWidth="1"/>
    <col min="18" max="16384" width="9" style="121"/>
  </cols>
  <sheetData>
    <row r="1" spans="1:17" ht="14.5" thickBot="1"/>
    <row r="2" spans="1:17" ht="19" thickTop="1" thickBot="1">
      <c r="B2" s="868" t="s">
        <v>459</v>
      </c>
      <c r="C2" s="869"/>
      <c r="D2" s="869"/>
      <c r="E2" s="869"/>
      <c r="F2" s="869"/>
      <c r="G2" s="869"/>
      <c r="H2" s="869"/>
      <c r="I2" s="869"/>
      <c r="J2" s="877"/>
      <c r="K2" s="877"/>
      <c r="L2" s="877"/>
      <c r="M2" s="877"/>
      <c r="N2" s="877"/>
    </row>
    <row r="3" spans="1:17" ht="16.5" thickTop="1" thickBot="1">
      <c r="A3" s="127"/>
      <c r="B3" s="870" t="s">
        <v>2</v>
      </c>
      <c r="C3" s="871"/>
      <c r="D3" s="871"/>
      <c r="E3" s="871"/>
      <c r="F3" s="872"/>
      <c r="G3" s="872"/>
      <c r="H3" s="873"/>
      <c r="I3" s="556"/>
      <c r="J3" s="878" t="s">
        <v>0</v>
      </c>
      <c r="K3" s="879"/>
      <c r="L3" s="879"/>
      <c r="M3" s="879"/>
      <c r="N3" s="879"/>
      <c r="O3" s="242"/>
    </row>
    <row r="4" spans="1:17" ht="162" customHeight="1" thickBot="1">
      <c r="A4" s="122"/>
      <c r="B4" s="557" t="s">
        <v>50</v>
      </c>
      <c r="C4" s="558" t="s">
        <v>51</v>
      </c>
      <c r="D4" s="559" t="s">
        <v>52</v>
      </c>
      <c r="E4" s="559" t="s">
        <v>53</v>
      </c>
      <c r="F4" s="559" t="s">
        <v>54</v>
      </c>
      <c r="G4" s="559" t="s">
        <v>55</v>
      </c>
      <c r="H4" s="798" t="s">
        <v>803</v>
      </c>
      <c r="I4" s="556"/>
      <c r="J4" s="561" t="s">
        <v>50</v>
      </c>
      <c r="K4" s="562" t="s">
        <v>51</v>
      </c>
      <c r="L4" s="563" t="s">
        <v>56</v>
      </c>
      <c r="M4" s="563" t="s">
        <v>53</v>
      </c>
      <c r="N4" s="564" t="s">
        <v>57</v>
      </c>
      <c r="O4" s="242"/>
    </row>
    <row r="5" spans="1:17" ht="17.5" customHeight="1" thickBot="1">
      <c r="A5" s="136"/>
      <c r="B5" s="565" t="s">
        <v>58</v>
      </c>
      <c r="C5" s="566" t="s">
        <v>71</v>
      </c>
      <c r="D5" s="795" t="s">
        <v>804</v>
      </c>
      <c r="E5" s="141">
        <v>2032607809023.3989</v>
      </c>
      <c r="F5" s="141">
        <v>1050157071347.4</v>
      </c>
      <c r="G5" s="138">
        <v>982450737675.9989</v>
      </c>
      <c r="H5" s="140">
        <v>10.71857757521243</v>
      </c>
      <c r="I5" s="567"/>
      <c r="J5" s="565" t="s">
        <v>58</v>
      </c>
      <c r="K5" s="566" t="s">
        <v>61</v>
      </c>
      <c r="L5" s="795" t="s">
        <v>62</v>
      </c>
      <c r="M5" s="141">
        <v>5385551585550.8164</v>
      </c>
      <c r="N5" s="140">
        <v>31.218898542225688</v>
      </c>
      <c r="O5" s="453"/>
      <c r="P5" s="127"/>
      <c r="Q5" s="127"/>
    </row>
    <row r="6" spans="1:17" ht="17.5" customHeight="1" thickBot="1">
      <c r="A6" s="127"/>
      <c r="B6" s="568" t="s">
        <v>63</v>
      </c>
      <c r="C6" s="569" t="s">
        <v>64</v>
      </c>
      <c r="D6" s="796" t="s">
        <v>805</v>
      </c>
      <c r="E6" s="142">
        <v>1827996021473.1169</v>
      </c>
      <c r="F6" s="141">
        <v>797396297568</v>
      </c>
      <c r="G6" s="138">
        <v>1030599723905.1169</v>
      </c>
      <c r="H6" s="140">
        <v>9.6395955365109671</v>
      </c>
      <c r="I6" s="567"/>
      <c r="J6" s="568" t="s">
        <v>63</v>
      </c>
      <c r="K6" s="569" t="s">
        <v>66</v>
      </c>
      <c r="L6" s="796" t="s">
        <v>810</v>
      </c>
      <c r="M6" s="142">
        <v>1610818319120.5691</v>
      </c>
      <c r="N6" s="140">
        <v>9.337571625811524</v>
      </c>
      <c r="O6" s="242"/>
      <c r="P6" s="127"/>
      <c r="Q6" s="127"/>
    </row>
    <row r="7" spans="1:17" ht="17.5" customHeight="1" thickBot="1">
      <c r="A7" s="127"/>
      <c r="B7" s="568" t="s">
        <v>67</v>
      </c>
      <c r="C7" s="569" t="s">
        <v>59</v>
      </c>
      <c r="D7" s="796" t="s">
        <v>806</v>
      </c>
      <c r="E7" s="142">
        <v>1711288058189.3501</v>
      </c>
      <c r="F7" s="141">
        <v>1469825644234.8999</v>
      </c>
      <c r="G7" s="138">
        <v>241462413954.4502</v>
      </c>
      <c r="H7" s="140">
        <v>9.0241578940160583</v>
      </c>
      <c r="I7" s="567"/>
      <c r="J7" s="568" t="s">
        <v>67</v>
      </c>
      <c r="K7" s="569" t="s">
        <v>71</v>
      </c>
      <c r="L7" s="796" t="s">
        <v>186</v>
      </c>
      <c r="M7" s="142">
        <v>1518788399137.7051</v>
      </c>
      <c r="N7" s="140">
        <v>8.8040937286723526</v>
      </c>
      <c r="O7" s="242"/>
      <c r="P7" s="127"/>
      <c r="Q7" s="127"/>
    </row>
    <row r="8" spans="1:17" ht="17.5" customHeight="1" thickBot="1">
      <c r="A8" s="142"/>
      <c r="B8" s="568" t="s">
        <v>70</v>
      </c>
      <c r="C8" s="569" t="s">
        <v>68</v>
      </c>
      <c r="D8" s="796" t="s">
        <v>807</v>
      </c>
      <c r="E8" s="142">
        <v>1363698600969.344</v>
      </c>
      <c r="F8" s="141">
        <v>893762569279.24402</v>
      </c>
      <c r="G8" s="138">
        <v>469936031690.09998</v>
      </c>
      <c r="H8" s="140">
        <v>7.1912098235623318</v>
      </c>
      <c r="I8" s="567"/>
      <c r="J8" s="568" t="s">
        <v>70</v>
      </c>
      <c r="K8" s="569" t="s">
        <v>64</v>
      </c>
      <c r="L8" s="796" t="s">
        <v>65</v>
      </c>
      <c r="M8" s="142">
        <v>1116205497781.562</v>
      </c>
      <c r="N8" s="140">
        <v>6.4704061661964563</v>
      </c>
      <c r="O8" s="242"/>
      <c r="P8" s="127"/>
      <c r="Q8" s="127"/>
    </row>
    <row r="9" spans="1:17" ht="17.5" customHeight="1" thickBot="1">
      <c r="A9" s="127"/>
      <c r="B9" s="568" t="s">
        <v>72</v>
      </c>
      <c r="C9" s="569" t="s">
        <v>73</v>
      </c>
      <c r="D9" s="796" t="s">
        <v>808</v>
      </c>
      <c r="E9" s="142">
        <v>1027864597025.26</v>
      </c>
      <c r="F9" s="141">
        <v>979377270927.80005</v>
      </c>
      <c r="G9" s="138">
        <v>48487326097.459961</v>
      </c>
      <c r="H9" s="140">
        <v>5.4202519399564535</v>
      </c>
      <c r="I9" s="567"/>
      <c r="J9" s="568" t="s">
        <v>72</v>
      </c>
      <c r="K9" s="569" t="s">
        <v>81</v>
      </c>
      <c r="L9" s="796" t="s">
        <v>82</v>
      </c>
      <c r="M9" s="142">
        <v>685692833497.71997</v>
      </c>
      <c r="N9" s="140">
        <v>3.9748157008707166</v>
      </c>
      <c r="O9" s="242"/>
      <c r="P9" s="127"/>
      <c r="Q9" s="127"/>
    </row>
    <row r="10" spans="1:17" ht="17.5" customHeight="1" thickBot="1">
      <c r="A10" s="127"/>
      <c r="B10" s="568" t="s">
        <v>75</v>
      </c>
      <c r="C10" s="569" t="s">
        <v>80</v>
      </c>
      <c r="D10" s="796" t="s">
        <v>809</v>
      </c>
      <c r="E10" s="142">
        <v>910323093566.83997</v>
      </c>
      <c r="F10" s="141">
        <v>898405166269</v>
      </c>
      <c r="G10" s="138">
        <v>11917927297.839966</v>
      </c>
      <c r="H10" s="140">
        <v>4.8004187790617774</v>
      </c>
      <c r="I10" s="567"/>
      <c r="J10" s="568" t="s">
        <v>75</v>
      </c>
      <c r="K10" s="569" t="s">
        <v>78</v>
      </c>
      <c r="L10" s="796" t="s">
        <v>812</v>
      </c>
      <c r="M10" s="142">
        <v>675254581705.93799</v>
      </c>
      <c r="N10" s="140">
        <v>3.9143073725278708</v>
      </c>
      <c r="O10" s="242"/>
      <c r="P10" s="127"/>
      <c r="Q10" s="127"/>
    </row>
    <row r="11" spans="1:17" ht="17.5" customHeight="1" thickBot="1">
      <c r="A11" s="127"/>
      <c r="B11" s="568" t="s">
        <v>77</v>
      </c>
      <c r="C11" s="569" t="s">
        <v>66</v>
      </c>
      <c r="D11" s="796" t="s">
        <v>810</v>
      </c>
      <c r="E11" s="142">
        <v>895061256953.146</v>
      </c>
      <c r="F11" s="141">
        <v>616225234944.80005</v>
      </c>
      <c r="G11" s="138">
        <v>278836022008.34595</v>
      </c>
      <c r="H11" s="140">
        <v>4.7199383346996679</v>
      </c>
      <c r="I11" s="567"/>
      <c r="J11" s="568" t="s">
        <v>77</v>
      </c>
      <c r="K11" s="569" t="s">
        <v>76</v>
      </c>
      <c r="L11" s="796" t="s">
        <v>813</v>
      </c>
      <c r="M11" s="142">
        <v>656868453583.14099</v>
      </c>
      <c r="N11" s="140">
        <v>3.8077268933825286</v>
      </c>
      <c r="O11" s="242"/>
      <c r="P11" s="127"/>
      <c r="Q11" s="127"/>
    </row>
    <row r="12" spans="1:17" ht="17.5" customHeight="1" thickBot="1">
      <c r="A12" s="127"/>
      <c r="B12" s="568" t="s">
        <v>79</v>
      </c>
      <c r="C12" s="569" t="s">
        <v>61</v>
      </c>
      <c r="D12" s="796" t="s">
        <v>811</v>
      </c>
      <c r="E12" s="142">
        <v>811773420169.776</v>
      </c>
      <c r="F12" s="141">
        <v>185279707422.39999</v>
      </c>
      <c r="G12" s="138">
        <v>626493712747.37598</v>
      </c>
      <c r="H12" s="140">
        <v>4.2807354861860096</v>
      </c>
      <c r="I12" s="567"/>
      <c r="J12" s="568" t="s">
        <v>79</v>
      </c>
      <c r="K12" s="569" t="s">
        <v>59</v>
      </c>
      <c r="L12" s="796" t="s">
        <v>60</v>
      </c>
      <c r="M12" s="142">
        <v>598080529660.23999</v>
      </c>
      <c r="N12" s="140">
        <v>3.4669457861360322</v>
      </c>
      <c r="O12" s="242"/>
      <c r="P12" s="127"/>
      <c r="Q12" s="127"/>
    </row>
    <row r="13" spans="1:17" ht="17.5" customHeight="1" thickBot="1">
      <c r="A13" s="127"/>
      <c r="B13" s="568" t="s">
        <v>83</v>
      </c>
      <c r="C13" s="570" t="s">
        <v>81</v>
      </c>
      <c r="D13" s="796" t="s">
        <v>82</v>
      </c>
      <c r="E13" s="454">
        <v>702449510415.61401</v>
      </c>
      <c r="F13" s="141">
        <v>0</v>
      </c>
      <c r="G13" s="138">
        <v>702449510415.61401</v>
      </c>
      <c r="H13" s="140">
        <v>3.7042362705854757</v>
      </c>
      <c r="I13" s="567"/>
      <c r="J13" s="568" t="s">
        <v>83</v>
      </c>
      <c r="K13" s="569" t="s">
        <v>87</v>
      </c>
      <c r="L13" s="796" t="s">
        <v>88</v>
      </c>
      <c r="M13" s="142">
        <v>432759209746.94098</v>
      </c>
      <c r="N13" s="140">
        <v>2.5086132121639921</v>
      </c>
      <c r="O13" s="242"/>
      <c r="P13" s="127"/>
      <c r="Q13" s="127"/>
    </row>
    <row r="14" spans="1:17" ht="17.5" customHeight="1" thickBot="1">
      <c r="A14" s="127"/>
      <c r="B14" s="571" t="s">
        <v>86</v>
      </c>
      <c r="C14" s="572" t="s">
        <v>410</v>
      </c>
      <c r="D14" s="796" t="s">
        <v>93</v>
      </c>
      <c r="E14" s="454">
        <v>629366591850.67004</v>
      </c>
      <c r="F14" s="141">
        <v>605998705260</v>
      </c>
      <c r="G14" s="138">
        <v>23367886590.670044</v>
      </c>
      <c r="H14" s="140">
        <v>3.318847151944996</v>
      </c>
      <c r="I14" s="573"/>
      <c r="J14" s="571" t="s">
        <v>86</v>
      </c>
      <c r="K14" s="570" t="s">
        <v>497</v>
      </c>
      <c r="L14" s="796" t="s">
        <v>814</v>
      </c>
      <c r="M14" s="454">
        <v>328324692841.54999</v>
      </c>
      <c r="N14" s="140">
        <v>1.903228501650204</v>
      </c>
      <c r="O14" s="242"/>
      <c r="P14" s="127"/>
      <c r="Q14" s="127"/>
    </row>
    <row r="15" spans="1:17">
      <c r="A15" s="127"/>
      <c r="E15" s="127"/>
      <c r="G15" s="127"/>
      <c r="M15" s="127"/>
      <c r="O15" s="242"/>
    </row>
    <row r="16" spans="1:17">
      <c r="L16" s="455"/>
    </row>
    <row r="19" spans="1:15" ht="19" thickTop="1" thickBot="1">
      <c r="B19" s="868" t="s">
        <v>458</v>
      </c>
      <c r="C19" s="869"/>
      <c r="D19" s="869"/>
      <c r="E19" s="869"/>
      <c r="F19" s="869"/>
      <c r="G19" s="869"/>
      <c r="H19" s="869"/>
      <c r="I19" s="869"/>
      <c r="J19" s="877"/>
      <c r="K19" s="877"/>
      <c r="L19" s="877"/>
      <c r="M19" s="877"/>
      <c r="N19" s="877"/>
    </row>
    <row r="20" spans="1:15" ht="16.5" thickTop="1" thickBot="1">
      <c r="B20" s="870" t="s">
        <v>2</v>
      </c>
      <c r="C20" s="871"/>
      <c r="D20" s="871"/>
      <c r="E20" s="871"/>
      <c r="F20" s="872"/>
      <c r="G20" s="872"/>
      <c r="H20" s="873"/>
      <c r="I20" s="574"/>
      <c r="J20" s="878" t="s">
        <v>0</v>
      </c>
      <c r="K20" s="879"/>
      <c r="L20" s="879"/>
      <c r="M20" s="879"/>
      <c r="N20" s="879"/>
    </row>
    <row r="21" spans="1:15" ht="162" customHeight="1" thickBot="1">
      <c r="A21" s="242"/>
      <c r="B21" s="557" t="s">
        <v>50</v>
      </c>
      <c r="C21" s="558" t="s">
        <v>51</v>
      </c>
      <c r="D21" s="559" t="s">
        <v>52</v>
      </c>
      <c r="E21" s="559" t="s">
        <v>53</v>
      </c>
      <c r="F21" s="559" t="s">
        <v>89</v>
      </c>
      <c r="G21" s="559" t="s">
        <v>90</v>
      </c>
      <c r="H21" s="560" t="s">
        <v>91</v>
      </c>
      <c r="I21" s="556"/>
      <c r="J21" s="561" t="s">
        <v>50</v>
      </c>
      <c r="K21" s="562" t="s">
        <v>51</v>
      </c>
      <c r="L21" s="563" t="s">
        <v>56</v>
      </c>
      <c r="M21" s="563" t="s">
        <v>53</v>
      </c>
      <c r="N21" s="564" t="s">
        <v>92</v>
      </c>
      <c r="O21" s="242"/>
    </row>
    <row r="22" spans="1:15" ht="17.5" customHeight="1" thickBot="1">
      <c r="A22" s="242"/>
      <c r="B22" s="565" t="s">
        <v>58</v>
      </c>
      <c r="C22" s="569" t="s">
        <v>410</v>
      </c>
      <c r="D22" s="793" t="s">
        <v>815</v>
      </c>
      <c r="E22" s="141">
        <v>629366591850.67004</v>
      </c>
      <c r="F22" s="138">
        <v>605998705260</v>
      </c>
      <c r="G22" s="138">
        <v>23367886590.670044</v>
      </c>
      <c r="H22" s="140">
        <v>18.431088495944667</v>
      </c>
      <c r="I22" s="567"/>
      <c r="J22" s="565" t="s">
        <v>58</v>
      </c>
      <c r="K22" s="566" t="s">
        <v>405</v>
      </c>
      <c r="L22" s="138" t="s">
        <v>787</v>
      </c>
      <c r="M22" s="138">
        <v>150958147474.41998</v>
      </c>
      <c r="N22" s="140">
        <v>21.685241226704957</v>
      </c>
      <c r="O22" s="116"/>
    </row>
    <row r="23" spans="1:15" ht="17.5" customHeight="1" thickBot="1">
      <c r="A23" s="127"/>
      <c r="B23" s="568" t="s">
        <v>63</v>
      </c>
      <c r="C23" s="569" t="s">
        <v>94</v>
      </c>
      <c r="D23" s="456" t="s">
        <v>795</v>
      </c>
      <c r="E23" s="142">
        <v>597384201991.90308</v>
      </c>
      <c r="F23" s="138">
        <v>471439930025</v>
      </c>
      <c r="G23" s="138">
        <v>125944271966.90308</v>
      </c>
      <c r="H23" s="140">
        <v>17.494479744492857</v>
      </c>
      <c r="I23" s="567"/>
      <c r="J23" s="568" t="s">
        <v>63</v>
      </c>
      <c r="K23" s="569" t="s">
        <v>410</v>
      </c>
      <c r="L23" s="139" t="s">
        <v>815</v>
      </c>
      <c r="M23" s="139">
        <v>131318165240.06007</v>
      </c>
      <c r="N23" s="140">
        <v>18.863944333720344</v>
      </c>
      <c r="O23" s="242"/>
    </row>
    <row r="24" spans="1:15" ht="17.5" customHeight="1" thickBot="1">
      <c r="A24" s="127"/>
      <c r="B24" s="568" t="s">
        <v>67</v>
      </c>
      <c r="C24" s="569" t="s">
        <v>84</v>
      </c>
      <c r="D24" s="456" t="s">
        <v>786</v>
      </c>
      <c r="E24" s="142">
        <v>579342792732.50989</v>
      </c>
      <c r="F24" s="138">
        <v>97384159746</v>
      </c>
      <c r="G24" s="138">
        <v>481958632986.50989</v>
      </c>
      <c r="H24" s="140">
        <v>16.966134555922171</v>
      </c>
      <c r="I24" s="567"/>
      <c r="J24" s="568" t="s">
        <v>67</v>
      </c>
      <c r="K24" s="569" t="s">
        <v>608</v>
      </c>
      <c r="L24" s="139" t="s">
        <v>816</v>
      </c>
      <c r="M24" s="139">
        <v>130340837324.2</v>
      </c>
      <c r="N24" s="140">
        <v>18.723550509553881</v>
      </c>
      <c r="O24" s="242"/>
    </row>
    <row r="25" spans="1:15" ht="17.5" customHeight="1" thickBot="1">
      <c r="A25" s="127"/>
      <c r="B25" s="568" t="s">
        <v>70</v>
      </c>
      <c r="C25" s="569" t="s">
        <v>405</v>
      </c>
      <c r="D25" s="456" t="s">
        <v>787</v>
      </c>
      <c r="E25" s="142">
        <v>391782668274.36182</v>
      </c>
      <c r="F25" s="138">
        <v>67863201258</v>
      </c>
      <c r="G25" s="138">
        <v>323919467016.36182</v>
      </c>
      <c r="H25" s="140">
        <v>11.473410129553589</v>
      </c>
      <c r="I25" s="567"/>
      <c r="J25" s="568" t="s">
        <v>70</v>
      </c>
      <c r="K25" s="569" t="s">
        <v>84</v>
      </c>
      <c r="L25" s="139" t="s">
        <v>786</v>
      </c>
      <c r="M25" s="139">
        <v>88914927114.029999</v>
      </c>
      <c r="N25" s="140">
        <v>12.772690148766932</v>
      </c>
      <c r="O25" s="242"/>
    </row>
    <row r="26" spans="1:15" ht="17.5" customHeight="1" thickBot="1">
      <c r="A26" s="127"/>
      <c r="B26" s="568" t="s">
        <v>72</v>
      </c>
      <c r="C26" s="569" t="s">
        <v>608</v>
      </c>
      <c r="D26" s="456" t="s">
        <v>816</v>
      </c>
      <c r="E26" s="142">
        <v>285570871252.44598</v>
      </c>
      <c r="F26" s="138">
        <v>283590623114</v>
      </c>
      <c r="G26" s="138">
        <v>1980248138.4459839</v>
      </c>
      <c r="H26" s="140">
        <v>8.3629828276088372</v>
      </c>
      <c r="I26" s="567"/>
      <c r="J26" s="568" t="s">
        <v>72</v>
      </c>
      <c r="K26" s="569" t="s">
        <v>627</v>
      </c>
      <c r="L26" s="139" t="s">
        <v>819</v>
      </c>
      <c r="M26" s="139">
        <v>37192197972.039993</v>
      </c>
      <c r="N26" s="140">
        <v>5.342684699490766</v>
      </c>
      <c r="O26" s="242"/>
    </row>
    <row r="27" spans="1:15" ht="17.5" customHeight="1" thickBot="1">
      <c r="A27" s="127"/>
      <c r="B27" s="568" t="s">
        <v>75</v>
      </c>
      <c r="C27" s="569" t="s">
        <v>406</v>
      </c>
      <c r="D27" s="456" t="s">
        <v>788</v>
      </c>
      <c r="E27" s="142">
        <v>184112702718.12991</v>
      </c>
      <c r="F27" s="138">
        <v>180268670463</v>
      </c>
      <c r="G27" s="138">
        <v>3844032255.1299133</v>
      </c>
      <c r="H27" s="140">
        <v>5.3917661994848256</v>
      </c>
      <c r="I27" s="567"/>
      <c r="J27" s="568" t="s">
        <v>75</v>
      </c>
      <c r="K27" s="569" t="s">
        <v>408</v>
      </c>
      <c r="L27" s="139" t="s">
        <v>817</v>
      </c>
      <c r="M27" s="457">
        <v>31052000068.470001</v>
      </c>
      <c r="N27" s="140">
        <v>4.4606410672238415</v>
      </c>
      <c r="O27" s="242"/>
    </row>
    <row r="28" spans="1:15" ht="17.5" customHeight="1" thickBot="1">
      <c r="A28" s="127"/>
      <c r="B28" s="568" t="s">
        <v>77</v>
      </c>
      <c r="C28" s="569" t="s">
        <v>408</v>
      </c>
      <c r="D28" s="794" t="s">
        <v>817</v>
      </c>
      <c r="E28" s="454">
        <v>173189064649.60001</v>
      </c>
      <c r="F28" s="138">
        <v>0</v>
      </c>
      <c r="G28" s="138">
        <v>173189064649.60001</v>
      </c>
      <c r="H28" s="140">
        <v>5.0718659338118179</v>
      </c>
      <c r="I28" s="567"/>
      <c r="J28" s="568" t="s">
        <v>77</v>
      </c>
      <c r="K28" s="569" t="s">
        <v>629</v>
      </c>
      <c r="L28" s="139" t="s">
        <v>820</v>
      </c>
      <c r="M28" s="139">
        <v>23253739606.830006</v>
      </c>
      <c r="N28" s="140">
        <v>3.3404156134238456</v>
      </c>
      <c r="O28" s="242"/>
    </row>
    <row r="29" spans="1:15" ht="17.5" customHeight="1" thickBot="1">
      <c r="A29" s="127"/>
      <c r="B29" s="568" t="s">
        <v>79</v>
      </c>
      <c r="C29" s="570" t="s">
        <v>409</v>
      </c>
      <c r="D29" s="794" t="s">
        <v>818</v>
      </c>
      <c r="E29" s="454">
        <v>80420513207</v>
      </c>
      <c r="F29" s="138">
        <v>0</v>
      </c>
      <c r="G29" s="138">
        <v>80420513207</v>
      </c>
      <c r="H29" s="140">
        <v>2.3551259552067152</v>
      </c>
      <c r="I29" s="567"/>
      <c r="J29" s="568" t="s">
        <v>79</v>
      </c>
      <c r="K29" s="569" t="s">
        <v>94</v>
      </c>
      <c r="L29" s="139" t="s">
        <v>795</v>
      </c>
      <c r="M29" s="139">
        <v>22859850926.869999</v>
      </c>
      <c r="N29" s="140">
        <v>3.2838332349016888</v>
      </c>
      <c r="O29" s="242"/>
    </row>
    <row r="30" spans="1:15" ht="17.5" customHeight="1" thickBot="1">
      <c r="A30" s="127"/>
      <c r="B30" s="568" t="s">
        <v>83</v>
      </c>
      <c r="C30" s="570" t="s">
        <v>609</v>
      </c>
      <c r="D30" s="794" t="s">
        <v>789</v>
      </c>
      <c r="E30" s="454">
        <v>46829568820.663994</v>
      </c>
      <c r="F30" s="138">
        <v>0</v>
      </c>
      <c r="G30" s="138">
        <v>46829568820.663994</v>
      </c>
      <c r="H30" s="140">
        <v>1.3714104598761128</v>
      </c>
      <c r="I30" s="567"/>
      <c r="J30" s="568" t="s">
        <v>83</v>
      </c>
      <c r="K30" s="569" t="s">
        <v>630</v>
      </c>
      <c r="L30" s="139" t="s">
        <v>821</v>
      </c>
      <c r="M30" s="139">
        <v>22854561128.149994</v>
      </c>
      <c r="N30" s="140">
        <v>3.2830733516943025</v>
      </c>
      <c r="O30" s="242"/>
    </row>
    <row r="31" spans="1:15" ht="17.5" customHeight="1" thickBot="1">
      <c r="A31" s="127"/>
      <c r="B31" s="571" t="s">
        <v>86</v>
      </c>
      <c r="C31" s="570" t="s">
        <v>407</v>
      </c>
      <c r="D31" s="794" t="s">
        <v>790</v>
      </c>
      <c r="E31" s="454">
        <v>39521535692.856995</v>
      </c>
      <c r="F31" s="138">
        <v>0</v>
      </c>
      <c r="G31" s="138">
        <v>39521535692.856995</v>
      </c>
      <c r="H31" s="140">
        <v>1.1573936895962802</v>
      </c>
      <c r="I31" s="573"/>
      <c r="J31" s="571" t="s">
        <v>86</v>
      </c>
      <c r="K31" s="570" t="s">
        <v>631</v>
      </c>
      <c r="L31" s="458" t="s">
        <v>822</v>
      </c>
      <c r="M31" s="458">
        <v>12603862325.050003</v>
      </c>
      <c r="N31" s="140">
        <v>1.8105534512683505</v>
      </c>
      <c r="O31" s="242"/>
    </row>
    <row r="32" spans="1:15" ht="15.5">
      <c r="A32" s="127"/>
      <c r="H32" s="575"/>
      <c r="I32" s="575"/>
      <c r="N32" s="575"/>
      <c r="O32" s="242"/>
    </row>
    <row r="37" spans="1:17" ht="19" thickTop="1" thickBot="1">
      <c r="B37" s="868" t="s">
        <v>457</v>
      </c>
      <c r="C37" s="869"/>
      <c r="D37" s="869"/>
      <c r="E37" s="869"/>
      <c r="F37" s="869"/>
      <c r="G37" s="869"/>
      <c r="H37" s="869"/>
      <c r="I37" s="869"/>
      <c r="J37" s="869"/>
      <c r="K37" s="869"/>
      <c r="L37" s="869"/>
      <c r="M37" s="869"/>
      <c r="N37" s="869"/>
    </row>
    <row r="38" spans="1:17" ht="16" thickBot="1">
      <c r="B38" s="870" t="s">
        <v>40</v>
      </c>
      <c r="C38" s="871"/>
      <c r="D38" s="871"/>
      <c r="E38" s="871"/>
      <c r="F38" s="872"/>
      <c r="G38" s="872"/>
      <c r="H38" s="873"/>
      <c r="I38" s="576"/>
      <c r="J38" s="874" t="s">
        <v>43</v>
      </c>
      <c r="K38" s="875"/>
      <c r="L38" s="875"/>
      <c r="M38" s="875"/>
      <c r="N38" s="876"/>
    </row>
    <row r="39" spans="1:17" ht="182" thickBot="1">
      <c r="A39" s="240"/>
      <c r="B39" s="577" t="s">
        <v>50</v>
      </c>
      <c r="C39" s="578" t="s">
        <v>51</v>
      </c>
      <c r="D39" s="559" t="s">
        <v>52</v>
      </c>
      <c r="E39" s="559" t="s">
        <v>53</v>
      </c>
      <c r="F39" s="579" t="s">
        <v>89</v>
      </c>
      <c r="G39" s="579" t="s">
        <v>90</v>
      </c>
      <c r="H39" s="580" t="s">
        <v>96</v>
      </c>
      <c r="I39" s="581"/>
      <c r="J39" s="582" t="s">
        <v>50</v>
      </c>
      <c r="K39" s="563" t="s">
        <v>51</v>
      </c>
      <c r="L39" s="563" t="s">
        <v>56</v>
      </c>
      <c r="M39" s="563" t="s">
        <v>53</v>
      </c>
      <c r="N39" s="564" t="s">
        <v>97</v>
      </c>
      <c r="O39" s="242"/>
    </row>
    <row r="40" spans="1:17" ht="20" customHeight="1" thickBot="1">
      <c r="A40" s="459"/>
      <c r="B40" s="565" t="s">
        <v>58</v>
      </c>
      <c r="C40" s="565" t="s">
        <v>94</v>
      </c>
      <c r="D40" s="565" t="s">
        <v>785</v>
      </c>
      <c r="E40" s="138">
        <v>597384201991.90308</v>
      </c>
      <c r="F40" s="138">
        <v>471439930025</v>
      </c>
      <c r="G40" s="138">
        <v>125944271966.90308</v>
      </c>
      <c r="H40" s="140">
        <v>26.983072686018559</v>
      </c>
      <c r="I40" s="583"/>
      <c r="J40" s="584" t="s">
        <v>58</v>
      </c>
      <c r="K40" s="566" t="s">
        <v>405</v>
      </c>
      <c r="L40" s="795" t="s">
        <v>794</v>
      </c>
      <c r="M40" s="141">
        <v>150958147474.41998</v>
      </c>
      <c r="N40" s="140">
        <v>52.26271214938604</v>
      </c>
      <c r="O40" s="242"/>
      <c r="P40" s="242"/>
      <c r="Q40" s="242"/>
    </row>
    <row r="41" spans="1:17" ht="20" customHeight="1" thickBot="1">
      <c r="A41" s="127"/>
      <c r="B41" s="568" t="s">
        <v>63</v>
      </c>
      <c r="C41" s="568" t="s">
        <v>84</v>
      </c>
      <c r="D41" s="568" t="s">
        <v>786</v>
      </c>
      <c r="E41" s="138">
        <v>579342792732.50989</v>
      </c>
      <c r="F41" s="138">
        <v>97384159746</v>
      </c>
      <c r="G41" s="138">
        <v>481958632986.50989</v>
      </c>
      <c r="H41" s="140">
        <v>26.168165536178979</v>
      </c>
      <c r="I41" s="567"/>
      <c r="J41" s="585" t="s">
        <v>63</v>
      </c>
      <c r="K41" s="569" t="s">
        <v>84</v>
      </c>
      <c r="L41" s="796" t="s">
        <v>786</v>
      </c>
      <c r="M41" s="142">
        <v>88914927114.029999</v>
      </c>
      <c r="N41" s="140">
        <v>30.782937650527391</v>
      </c>
      <c r="O41" s="242"/>
      <c r="P41" s="242"/>
      <c r="Q41" s="242"/>
    </row>
    <row r="42" spans="1:17" ht="20" customHeight="1" thickBot="1">
      <c r="A42" s="127"/>
      <c r="B42" s="568" t="s">
        <v>67</v>
      </c>
      <c r="C42" s="568" t="s">
        <v>405</v>
      </c>
      <c r="D42" s="568" t="s">
        <v>787</v>
      </c>
      <c r="E42" s="138">
        <v>391782668274.36182</v>
      </c>
      <c r="F42" s="138">
        <v>67863201258</v>
      </c>
      <c r="G42" s="138">
        <v>323919467016.36182</v>
      </c>
      <c r="H42" s="140">
        <v>17.696317009924357</v>
      </c>
      <c r="I42" s="567"/>
      <c r="J42" s="585" t="s">
        <v>67</v>
      </c>
      <c r="K42" s="569" t="s">
        <v>94</v>
      </c>
      <c r="L42" s="796" t="s">
        <v>795</v>
      </c>
      <c r="M42" s="142">
        <v>22859850926.869999</v>
      </c>
      <c r="N42" s="140">
        <v>7.914232048795701</v>
      </c>
      <c r="O42" s="242"/>
      <c r="P42" s="242"/>
      <c r="Q42" s="242"/>
    </row>
    <row r="43" spans="1:17" ht="20" customHeight="1" thickBot="1">
      <c r="A43" s="127"/>
      <c r="B43" s="568" t="s">
        <v>70</v>
      </c>
      <c r="C43" s="568" t="s">
        <v>406</v>
      </c>
      <c r="D43" s="568" t="s">
        <v>788</v>
      </c>
      <c r="E43" s="138">
        <v>184112702718.12991</v>
      </c>
      <c r="F43" s="138">
        <v>180268670463</v>
      </c>
      <c r="G43" s="138">
        <v>3844032255.1299133</v>
      </c>
      <c r="H43" s="140">
        <v>8.3161329397357591</v>
      </c>
      <c r="I43" s="567"/>
      <c r="J43" s="585" t="s">
        <v>70</v>
      </c>
      <c r="K43" s="569" t="s">
        <v>632</v>
      </c>
      <c r="L43" s="796" t="s">
        <v>796</v>
      </c>
      <c r="M43" s="142">
        <v>8535920459.2700005</v>
      </c>
      <c r="N43" s="140">
        <v>2.955192292409901</v>
      </c>
      <c r="O43" s="242"/>
      <c r="P43" s="242"/>
      <c r="Q43" s="242"/>
    </row>
    <row r="44" spans="1:17" ht="20" customHeight="1" thickBot="1">
      <c r="A44" s="127"/>
      <c r="B44" s="568" t="s">
        <v>72</v>
      </c>
      <c r="C44" s="568" t="s">
        <v>609</v>
      </c>
      <c r="D44" s="568" t="s">
        <v>789</v>
      </c>
      <c r="E44" s="138">
        <v>46829568820.663994</v>
      </c>
      <c r="F44" s="138">
        <v>0</v>
      </c>
      <c r="G44" s="138">
        <v>46829568820.663994</v>
      </c>
      <c r="H44" s="140">
        <v>2.1152311278563269</v>
      </c>
      <c r="I44" s="567"/>
      <c r="J44" s="585" t="s">
        <v>72</v>
      </c>
      <c r="K44" s="569" t="s">
        <v>609</v>
      </c>
      <c r="L44" s="796" t="s">
        <v>797</v>
      </c>
      <c r="M44" s="142">
        <v>6934299123.04</v>
      </c>
      <c r="N44" s="140">
        <v>2.4007003602544175</v>
      </c>
      <c r="O44" s="242"/>
      <c r="P44" s="242"/>
      <c r="Q44" s="242"/>
    </row>
    <row r="45" spans="1:17" ht="20" customHeight="1" thickBot="1">
      <c r="A45" s="127"/>
      <c r="B45" s="568" t="s">
        <v>75</v>
      </c>
      <c r="C45" s="568" t="s">
        <v>407</v>
      </c>
      <c r="D45" s="568" t="s">
        <v>790</v>
      </c>
      <c r="E45" s="138">
        <v>39521535692.856995</v>
      </c>
      <c r="F45" s="138">
        <v>0</v>
      </c>
      <c r="G45" s="138">
        <v>39521535692.856995</v>
      </c>
      <c r="H45" s="140">
        <v>1.7851367121989801</v>
      </c>
      <c r="I45" s="567"/>
      <c r="J45" s="585" t="s">
        <v>75</v>
      </c>
      <c r="K45" s="569" t="s">
        <v>407</v>
      </c>
      <c r="L45" s="796" t="s">
        <v>798</v>
      </c>
      <c r="M45" s="143">
        <v>6184474144.8700008</v>
      </c>
      <c r="N45" s="140">
        <v>2.1411059782873312</v>
      </c>
      <c r="O45" s="242"/>
      <c r="P45" s="242"/>
      <c r="Q45" s="242"/>
    </row>
    <row r="46" spans="1:17" ht="20" customHeight="1" thickBot="1">
      <c r="A46" s="127"/>
      <c r="B46" s="568" t="s">
        <v>77</v>
      </c>
      <c r="C46" s="568" t="s">
        <v>763</v>
      </c>
      <c r="D46" s="568" t="s">
        <v>791</v>
      </c>
      <c r="E46" s="138">
        <v>16863604255.700003</v>
      </c>
      <c r="F46" s="138">
        <v>0</v>
      </c>
      <c r="G46" s="138">
        <v>16863604255.700003</v>
      </c>
      <c r="H46" s="140">
        <v>0.7617072193448674</v>
      </c>
      <c r="I46" s="567"/>
      <c r="J46" s="585" t="s">
        <v>77</v>
      </c>
      <c r="K46" s="569" t="s">
        <v>634</v>
      </c>
      <c r="L46" s="796" t="s">
        <v>799</v>
      </c>
      <c r="M46" s="142">
        <v>2829453700.8599997</v>
      </c>
      <c r="N46" s="140">
        <v>0.97957564253442331</v>
      </c>
      <c r="O46" s="242"/>
      <c r="P46" s="242"/>
      <c r="Q46" s="242"/>
    </row>
    <row r="47" spans="1:17" ht="20" customHeight="1" thickBot="1">
      <c r="A47" s="127"/>
      <c r="B47" s="568" t="s">
        <v>79</v>
      </c>
      <c r="C47" s="568" t="s">
        <v>764</v>
      </c>
      <c r="D47" s="568" t="s">
        <v>792</v>
      </c>
      <c r="E47" s="138">
        <v>2069382826.1200001</v>
      </c>
      <c r="F47" s="138">
        <v>0</v>
      </c>
      <c r="G47" s="138">
        <v>2069382826.1200001</v>
      </c>
      <c r="H47" s="140">
        <v>9.3471348968065443E-2</v>
      </c>
      <c r="I47" s="567"/>
      <c r="J47" s="585" t="s">
        <v>79</v>
      </c>
      <c r="K47" s="569" t="s">
        <v>635</v>
      </c>
      <c r="L47" s="796" t="s">
        <v>800</v>
      </c>
      <c r="M47" s="142">
        <v>1196936469.51</v>
      </c>
      <c r="N47" s="140">
        <v>0.41438734651737519</v>
      </c>
      <c r="O47" s="242"/>
      <c r="P47" s="242"/>
      <c r="Q47" s="242"/>
    </row>
    <row r="48" spans="1:17" ht="20" customHeight="1" thickBot="1">
      <c r="A48" s="127"/>
      <c r="B48" s="568" t="s">
        <v>83</v>
      </c>
      <c r="C48" s="568" t="s">
        <v>636</v>
      </c>
      <c r="D48" s="568" t="s">
        <v>425</v>
      </c>
      <c r="E48" s="138">
        <v>1618894266.26</v>
      </c>
      <c r="F48" s="138">
        <v>0</v>
      </c>
      <c r="G48" s="138">
        <v>1618894266.26</v>
      </c>
      <c r="H48" s="140">
        <v>7.3123362673163453E-2</v>
      </c>
      <c r="I48" s="567"/>
      <c r="J48" s="585" t="s">
        <v>83</v>
      </c>
      <c r="K48" s="569" t="s">
        <v>406</v>
      </c>
      <c r="L48" s="797" t="s">
        <v>801</v>
      </c>
      <c r="M48" s="142">
        <v>388219901.43000001</v>
      </c>
      <c r="N48" s="140">
        <v>0.13440430542205201</v>
      </c>
      <c r="O48" s="242"/>
      <c r="P48" s="242"/>
      <c r="Q48" s="242"/>
    </row>
    <row r="49" spans="1:17" ht="20" customHeight="1" thickBot="1">
      <c r="A49" s="127"/>
      <c r="B49" s="571" t="s">
        <v>86</v>
      </c>
      <c r="C49" s="571" t="s">
        <v>765</v>
      </c>
      <c r="D49" s="571" t="s">
        <v>793</v>
      </c>
      <c r="E49" s="138">
        <v>1337767710.3200002</v>
      </c>
      <c r="F49" s="138">
        <v>0</v>
      </c>
      <c r="G49" s="138">
        <v>1337767710.3200002</v>
      </c>
      <c r="H49" s="140">
        <v>6.0425239308659257E-2</v>
      </c>
      <c r="I49" s="573"/>
      <c r="J49" s="586" t="s">
        <v>86</v>
      </c>
      <c r="K49" s="570" t="s">
        <v>636</v>
      </c>
      <c r="L49" s="796" t="s">
        <v>802</v>
      </c>
      <c r="M49" s="454">
        <v>24146641.529999997</v>
      </c>
      <c r="N49" s="140">
        <v>8.3597274924868976E-3</v>
      </c>
      <c r="O49" s="242"/>
      <c r="P49" s="242"/>
      <c r="Q49" s="242"/>
    </row>
    <row r="50" spans="1:17" ht="15.5">
      <c r="A50" s="127"/>
      <c r="E50" s="127"/>
      <c r="H50" s="575"/>
      <c r="I50" s="575"/>
      <c r="N50" s="575"/>
      <c r="O50" s="242"/>
      <c r="P50" s="242"/>
      <c r="Q50" s="242"/>
    </row>
    <row r="51" spans="1:17">
      <c r="C51" s="242"/>
      <c r="D51" s="242"/>
      <c r="E51" s="242"/>
      <c r="O51" s="242"/>
      <c r="P51" s="242"/>
      <c r="Q51" s="242"/>
    </row>
    <row r="52" spans="1:17">
      <c r="C52" s="242"/>
      <c r="D52" s="242"/>
      <c r="E52" s="242"/>
    </row>
    <row r="53" spans="1:17">
      <c r="C53" s="242"/>
      <c r="D53" s="242"/>
      <c r="E53" s="242"/>
      <c r="L53" s="127"/>
    </row>
    <row r="54" spans="1:17">
      <c r="C54" s="242"/>
      <c r="D54" s="242"/>
      <c r="E54" s="242"/>
      <c r="L54" s="127"/>
    </row>
    <row r="55" spans="1:17">
      <c r="C55" s="242"/>
      <c r="D55" s="242"/>
      <c r="E55" s="242"/>
      <c r="L55" s="127"/>
    </row>
    <row r="56" spans="1:17">
      <c r="C56" s="242"/>
      <c r="D56" s="242"/>
      <c r="E56" s="242"/>
      <c r="L56" s="127"/>
    </row>
    <row r="57" spans="1:17">
      <c r="C57" s="242"/>
      <c r="D57" s="242"/>
      <c r="E57" s="242"/>
      <c r="L57" s="127"/>
    </row>
    <row r="58" spans="1:17">
      <c r="C58" s="242"/>
      <c r="D58" s="242"/>
      <c r="E58" s="242"/>
      <c r="L58" s="127"/>
    </row>
    <row r="59" spans="1:17">
      <c r="C59" s="242"/>
      <c r="D59" s="242"/>
      <c r="E59" s="242"/>
      <c r="L59" s="127"/>
    </row>
    <row r="60" spans="1:17">
      <c r="C60" s="242"/>
      <c r="D60" s="242"/>
      <c r="E60" s="242"/>
      <c r="L60" s="127"/>
    </row>
    <row r="61" spans="1:17">
      <c r="L61" s="127"/>
    </row>
    <row r="62" spans="1:17">
      <c r="L62" s="127"/>
    </row>
    <row r="63" spans="1:17">
      <c r="L63" s="127"/>
    </row>
  </sheetData>
  <mergeCells count="9">
    <mergeCell ref="B37:N37"/>
    <mergeCell ref="B38:H38"/>
    <mergeCell ref="J38:N38"/>
    <mergeCell ref="B2:N2"/>
    <mergeCell ref="B3:H3"/>
    <mergeCell ref="J3:N3"/>
    <mergeCell ref="B19:N19"/>
    <mergeCell ref="B20:H20"/>
    <mergeCell ref="J20:N2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75"/>
  <sheetViews>
    <sheetView zoomScale="55" zoomScaleNormal="55" workbookViewId="0">
      <selection activeCell="K11" sqref="K11"/>
    </sheetView>
  </sheetViews>
  <sheetFormatPr defaultColWidth="8.81640625" defaultRowHeight="15.5"/>
  <cols>
    <col min="1" max="1" width="7.81640625" style="90" customWidth="1"/>
    <col min="2" max="2" width="14.08984375" style="114" bestFit="1" customWidth="1"/>
    <col min="3" max="3" width="81.6328125" style="115" customWidth="1"/>
    <col min="4" max="4" width="26.90625" style="90" customWidth="1"/>
    <col min="5" max="5" width="23" style="90" customWidth="1"/>
    <col min="6" max="6" width="23.90625" style="90" customWidth="1"/>
    <col min="7" max="7" width="25.81640625" style="90" bestFit="1" customWidth="1"/>
    <col min="8" max="8" width="27.453125" style="90" bestFit="1" customWidth="1"/>
    <col min="9" max="9" width="20.453125" style="90" customWidth="1"/>
    <col min="10" max="10" width="18" style="90" customWidth="1"/>
    <col min="11" max="12" width="8.81640625" style="90"/>
    <col min="13" max="13" width="16.26953125" style="90" customWidth="1"/>
    <col min="14" max="16384" width="8.81640625" style="90"/>
  </cols>
  <sheetData>
    <row r="1" spans="2:13" ht="22.25" customHeight="1">
      <c r="B1" s="880" t="s">
        <v>460</v>
      </c>
      <c r="C1" s="881"/>
      <c r="D1" s="881"/>
      <c r="E1" s="881"/>
      <c r="F1" s="881"/>
      <c r="G1" s="881"/>
      <c r="H1" s="881"/>
    </row>
    <row r="2" spans="2:13" s="119" customFormat="1" ht="40" customHeight="1">
      <c r="B2" s="104" t="s">
        <v>104</v>
      </c>
      <c r="C2" s="95" t="s">
        <v>105</v>
      </c>
      <c r="D2" s="95" t="s">
        <v>52</v>
      </c>
      <c r="E2" s="760" t="s">
        <v>461</v>
      </c>
      <c r="F2" s="760" t="s">
        <v>462</v>
      </c>
      <c r="G2" s="760" t="s">
        <v>463</v>
      </c>
      <c r="H2" s="760" t="s">
        <v>464</v>
      </c>
      <c r="J2" s="120"/>
    </row>
    <row r="3" spans="2:13" ht="40" customHeight="1">
      <c r="B3" s="94" t="s">
        <v>517</v>
      </c>
      <c r="C3" s="95" t="s">
        <v>518</v>
      </c>
      <c r="D3" s="96" t="s">
        <v>785</v>
      </c>
      <c r="E3" s="97">
        <v>15687839156</v>
      </c>
      <c r="F3" s="96"/>
      <c r="G3" s="96"/>
      <c r="H3" s="96">
        <f>SUM(E3:G3)</f>
        <v>15687839156</v>
      </c>
      <c r="I3" s="93"/>
      <c r="J3" s="93"/>
      <c r="M3" s="98"/>
    </row>
    <row r="4" spans="2:13" ht="40" customHeight="1">
      <c r="B4" s="94" t="s">
        <v>371</v>
      </c>
      <c r="C4" s="95" t="s">
        <v>372</v>
      </c>
      <c r="D4" s="96" t="s">
        <v>823</v>
      </c>
      <c r="E4" s="97">
        <v>1123867113.76</v>
      </c>
      <c r="F4" s="96">
        <v>846820754.86000001</v>
      </c>
      <c r="G4" s="96">
        <v>1873947445.51</v>
      </c>
      <c r="H4" s="96">
        <f t="shared" ref="H4:H63" si="0">SUM(E4:G4)</f>
        <v>3844635314.1300001</v>
      </c>
      <c r="I4" s="93"/>
      <c r="J4" s="93"/>
      <c r="M4" s="98"/>
    </row>
    <row r="5" spans="2:13" ht="40" customHeight="1">
      <c r="B5" s="94" t="s">
        <v>519</v>
      </c>
      <c r="C5" s="95" t="s">
        <v>520</v>
      </c>
      <c r="D5" s="523" t="s">
        <v>824</v>
      </c>
      <c r="E5" s="97">
        <v>370928698.5</v>
      </c>
      <c r="F5" s="96"/>
      <c r="G5" s="96"/>
      <c r="H5" s="96">
        <f t="shared" si="0"/>
        <v>370928698.5</v>
      </c>
      <c r="I5" s="93"/>
      <c r="J5" s="93"/>
      <c r="M5" s="98"/>
    </row>
    <row r="6" spans="2:13" ht="40" customHeight="1">
      <c r="B6" s="94" t="s">
        <v>521</v>
      </c>
      <c r="C6" s="95" t="s">
        <v>522</v>
      </c>
      <c r="D6" s="523" t="s">
        <v>816</v>
      </c>
      <c r="E6" s="97">
        <v>264610606.90000001</v>
      </c>
      <c r="F6" s="96"/>
      <c r="G6" s="96">
        <v>376469756.10000002</v>
      </c>
      <c r="H6" s="96">
        <f t="shared" si="0"/>
        <v>641080363</v>
      </c>
      <c r="I6" s="93"/>
      <c r="J6" s="93"/>
      <c r="M6" s="98"/>
    </row>
    <row r="7" spans="2:13" ht="40" customHeight="1">
      <c r="B7" s="94" t="s">
        <v>375</v>
      </c>
      <c r="C7" s="95" t="s">
        <v>376</v>
      </c>
      <c r="D7" s="523" t="s">
        <v>825</v>
      </c>
      <c r="E7" s="97">
        <v>166301649.80000001</v>
      </c>
      <c r="F7" s="96">
        <v>587383817.39999998</v>
      </c>
      <c r="G7" s="96">
        <v>222122539.59999999</v>
      </c>
      <c r="H7" s="96">
        <f t="shared" si="0"/>
        <v>975808006.80000007</v>
      </c>
      <c r="I7" s="93"/>
      <c r="J7" s="93"/>
      <c r="M7" s="98"/>
    </row>
    <row r="8" spans="2:13" ht="40" customHeight="1">
      <c r="B8" s="94" t="s">
        <v>373</v>
      </c>
      <c r="C8" s="95" t="s">
        <v>374</v>
      </c>
      <c r="D8" s="523" t="s">
        <v>826</v>
      </c>
      <c r="E8" s="97">
        <v>166115510.69999999</v>
      </c>
      <c r="F8" s="96">
        <v>32468300.5</v>
      </c>
      <c r="G8" s="96">
        <v>33163175.699999999</v>
      </c>
      <c r="H8" s="96">
        <f t="shared" si="0"/>
        <v>231746986.89999998</v>
      </c>
      <c r="I8" s="93"/>
      <c r="J8" s="93"/>
      <c r="M8" s="98"/>
    </row>
    <row r="9" spans="2:13" ht="40" customHeight="1">
      <c r="B9" s="94" t="s">
        <v>365</v>
      </c>
      <c r="C9" s="95" t="s">
        <v>366</v>
      </c>
      <c r="D9" s="523" t="s">
        <v>827</v>
      </c>
      <c r="E9" s="97">
        <v>163658423.30000001</v>
      </c>
      <c r="F9" s="96"/>
      <c r="G9" s="96"/>
      <c r="H9" s="96">
        <f t="shared" si="0"/>
        <v>163658423.30000001</v>
      </c>
      <c r="I9" s="93"/>
      <c r="J9" s="93"/>
      <c r="M9" s="98"/>
    </row>
    <row r="10" spans="2:13" ht="40" customHeight="1">
      <c r="B10" s="94" t="s">
        <v>523</v>
      </c>
      <c r="C10" s="95" t="s">
        <v>524</v>
      </c>
      <c r="D10" s="96" t="s">
        <v>828</v>
      </c>
      <c r="E10" s="97">
        <v>138785759</v>
      </c>
      <c r="F10" s="96"/>
      <c r="G10" s="96"/>
      <c r="H10" s="96">
        <f t="shared" si="0"/>
        <v>138785759</v>
      </c>
      <c r="I10" s="93"/>
      <c r="J10" s="93"/>
      <c r="M10" s="98"/>
    </row>
    <row r="11" spans="2:13" ht="40" customHeight="1">
      <c r="B11" s="94" t="s">
        <v>525</v>
      </c>
      <c r="C11" s="95" t="s">
        <v>526</v>
      </c>
      <c r="D11" s="96" t="s">
        <v>825</v>
      </c>
      <c r="E11" s="97">
        <v>122454120.59999999</v>
      </c>
      <c r="F11" s="96"/>
      <c r="G11" s="96"/>
      <c r="H11" s="96">
        <f t="shared" si="0"/>
        <v>122454120.59999999</v>
      </c>
      <c r="I11" s="93"/>
      <c r="J11" s="93"/>
      <c r="M11" s="98"/>
    </row>
    <row r="12" spans="2:13" ht="40" customHeight="1">
      <c r="B12" s="94" t="s">
        <v>373</v>
      </c>
      <c r="C12" s="95" t="s">
        <v>374</v>
      </c>
      <c r="D12" s="523" t="s">
        <v>829</v>
      </c>
      <c r="E12" s="97">
        <v>121133085.3</v>
      </c>
      <c r="F12" s="96"/>
      <c r="G12" s="96"/>
      <c r="H12" s="96">
        <f t="shared" si="0"/>
        <v>121133085.3</v>
      </c>
      <c r="I12" s="93"/>
      <c r="J12" s="93"/>
      <c r="M12" s="98"/>
    </row>
    <row r="13" spans="2:13" ht="40" customHeight="1">
      <c r="B13" s="94" t="s">
        <v>527</v>
      </c>
      <c r="C13" s="95" t="s">
        <v>528</v>
      </c>
      <c r="D13" s="523" t="s">
        <v>811</v>
      </c>
      <c r="E13" s="97">
        <v>46357096.799999997</v>
      </c>
      <c r="F13" s="96"/>
      <c r="G13" s="96"/>
      <c r="H13" s="96">
        <f t="shared" si="0"/>
        <v>46357096.799999997</v>
      </c>
      <c r="I13" s="93"/>
      <c r="J13" s="93"/>
      <c r="M13" s="98"/>
    </row>
    <row r="14" spans="2:13" ht="40" customHeight="1">
      <c r="B14" s="94" t="s">
        <v>529</v>
      </c>
      <c r="C14" s="95" t="s">
        <v>530</v>
      </c>
      <c r="D14" s="96" t="s">
        <v>824</v>
      </c>
      <c r="E14" s="97">
        <v>36611311.920000002</v>
      </c>
      <c r="F14" s="96"/>
      <c r="G14" s="96"/>
      <c r="H14" s="96">
        <f t="shared" si="0"/>
        <v>36611311.920000002</v>
      </c>
      <c r="I14" s="93"/>
      <c r="J14" s="93"/>
      <c r="M14" s="98"/>
    </row>
    <row r="15" spans="2:13" ht="40" customHeight="1">
      <c r="B15" s="94" t="s">
        <v>531</v>
      </c>
      <c r="C15" s="95" t="s">
        <v>532</v>
      </c>
      <c r="D15" s="523" t="s">
        <v>834</v>
      </c>
      <c r="E15" s="97">
        <v>31026315.530000001</v>
      </c>
      <c r="F15" s="96"/>
      <c r="G15" s="96"/>
      <c r="H15" s="96">
        <f t="shared" si="0"/>
        <v>31026315.530000001</v>
      </c>
      <c r="I15" s="93"/>
      <c r="J15" s="93"/>
      <c r="M15" s="98"/>
    </row>
    <row r="16" spans="2:13" ht="40" customHeight="1">
      <c r="B16" s="94" t="s">
        <v>533</v>
      </c>
      <c r="C16" s="95" t="s">
        <v>534</v>
      </c>
      <c r="D16" s="523" t="s">
        <v>811</v>
      </c>
      <c r="E16" s="97">
        <v>26700763.77</v>
      </c>
      <c r="F16" s="96"/>
      <c r="G16" s="99">
        <v>26700763.77</v>
      </c>
      <c r="H16" s="96">
        <f t="shared" si="0"/>
        <v>53401527.539999999</v>
      </c>
      <c r="I16" s="93"/>
      <c r="J16" s="93"/>
      <c r="M16" s="98"/>
    </row>
    <row r="17" spans="2:13" ht="40" customHeight="1">
      <c r="B17" s="94" t="s">
        <v>387</v>
      </c>
      <c r="C17" s="95" t="s">
        <v>388</v>
      </c>
      <c r="D17" s="96" t="s">
        <v>824</v>
      </c>
      <c r="E17" s="97">
        <v>22342983.66</v>
      </c>
      <c r="F17" s="96">
        <v>17224568.559999999</v>
      </c>
      <c r="G17" s="99"/>
      <c r="H17" s="96">
        <f t="shared" si="0"/>
        <v>39567552.219999999</v>
      </c>
      <c r="I17" s="93"/>
      <c r="J17" s="93"/>
      <c r="M17" s="98"/>
    </row>
    <row r="18" spans="2:13" ht="40" customHeight="1">
      <c r="B18" s="94" t="s">
        <v>535</v>
      </c>
      <c r="C18" s="95" t="s">
        <v>536</v>
      </c>
      <c r="D18" s="523" t="s">
        <v>834</v>
      </c>
      <c r="E18" s="97">
        <v>19740159.32</v>
      </c>
      <c r="F18" s="96"/>
      <c r="G18" s="99"/>
      <c r="H18" s="96">
        <f t="shared" si="0"/>
        <v>19740159.32</v>
      </c>
      <c r="I18" s="93"/>
      <c r="J18" s="93"/>
      <c r="M18" s="98"/>
    </row>
    <row r="19" spans="2:13" ht="40" customHeight="1">
      <c r="B19" s="94" t="s">
        <v>537</v>
      </c>
      <c r="C19" s="95" t="s">
        <v>538</v>
      </c>
      <c r="D19" s="523" t="s">
        <v>811</v>
      </c>
      <c r="E19" s="97">
        <v>13336132.66</v>
      </c>
      <c r="F19" s="96"/>
      <c r="G19" s="99"/>
      <c r="H19" s="96">
        <f t="shared" si="0"/>
        <v>13336132.66</v>
      </c>
      <c r="I19" s="93"/>
      <c r="J19" s="93"/>
      <c r="M19" s="98"/>
    </row>
    <row r="20" spans="2:13" ht="40" customHeight="1">
      <c r="B20" s="94" t="s">
        <v>539</v>
      </c>
      <c r="C20" s="95" t="s">
        <v>540</v>
      </c>
      <c r="D20" s="523" t="s">
        <v>811</v>
      </c>
      <c r="E20" s="97">
        <v>13146992.390000001</v>
      </c>
      <c r="F20" s="96"/>
      <c r="G20" s="99">
        <v>13146992.390000001</v>
      </c>
      <c r="H20" s="96">
        <f t="shared" si="0"/>
        <v>26293984.780000001</v>
      </c>
      <c r="I20" s="93"/>
      <c r="J20" s="93"/>
      <c r="M20" s="98"/>
    </row>
    <row r="21" spans="2:13" ht="40" customHeight="1">
      <c r="B21" s="94" t="s">
        <v>541</v>
      </c>
      <c r="C21" s="95" t="s">
        <v>542</v>
      </c>
      <c r="D21" s="523" t="s">
        <v>812</v>
      </c>
      <c r="E21" s="97">
        <v>10028980</v>
      </c>
      <c r="F21" s="96"/>
      <c r="G21" s="99"/>
      <c r="H21" s="96">
        <f t="shared" si="0"/>
        <v>10028980</v>
      </c>
      <c r="I21" s="93"/>
      <c r="J21" s="93"/>
      <c r="M21" s="98"/>
    </row>
    <row r="22" spans="2:13" ht="40" customHeight="1">
      <c r="B22" s="94" t="s">
        <v>543</v>
      </c>
      <c r="C22" s="95" t="s">
        <v>544</v>
      </c>
      <c r="D22" s="523" t="s">
        <v>812</v>
      </c>
      <c r="E22" s="97">
        <v>7067190.7199999997</v>
      </c>
      <c r="F22" s="96"/>
      <c r="G22" s="99"/>
      <c r="H22" s="96">
        <f t="shared" si="0"/>
        <v>7067190.7199999997</v>
      </c>
      <c r="I22" s="93"/>
      <c r="J22" s="93"/>
      <c r="M22" s="98"/>
    </row>
    <row r="23" spans="2:13" ht="40" customHeight="1">
      <c r="B23" s="94" t="s">
        <v>545</v>
      </c>
      <c r="C23" s="95" t="s">
        <v>546</v>
      </c>
      <c r="D23" s="523" t="s">
        <v>834</v>
      </c>
      <c r="E23" s="97">
        <v>6907395.2800000003</v>
      </c>
      <c r="F23" s="96"/>
      <c r="G23" s="99"/>
      <c r="H23" s="96">
        <f t="shared" si="0"/>
        <v>6907395.2800000003</v>
      </c>
      <c r="I23" s="93"/>
      <c r="J23" s="93"/>
      <c r="M23" s="98"/>
    </row>
    <row r="24" spans="2:13" ht="40" customHeight="1">
      <c r="B24" s="94" t="s">
        <v>547</v>
      </c>
      <c r="C24" s="95" t="s">
        <v>548</v>
      </c>
      <c r="D24" s="96" t="s">
        <v>811</v>
      </c>
      <c r="E24" s="97">
        <v>6157934.1200000001</v>
      </c>
      <c r="F24" s="96"/>
      <c r="G24" s="99">
        <v>6157934.1200000001</v>
      </c>
      <c r="H24" s="96">
        <f t="shared" si="0"/>
        <v>12315868.24</v>
      </c>
      <c r="I24" s="93"/>
      <c r="J24" s="93"/>
      <c r="M24" s="98"/>
    </row>
    <row r="25" spans="2:13" ht="40" customHeight="1">
      <c r="B25" s="94" t="s">
        <v>549</v>
      </c>
      <c r="C25" s="95" t="s">
        <v>550</v>
      </c>
      <c r="D25" s="96" t="s">
        <v>811</v>
      </c>
      <c r="E25" s="97">
        <v>4544111.88</v>
      </c>
      <c r="F25" s="96"/>
      <c r="G25" s="99">
        <v>4544111.88</v>
      </c>
      <c r="H25" s="96">
        <f t="shared" si="0"/>
        <v>9088223.7599999998</v>
      </c>
      <c r="I25" s="93"/>
      <c r="J25" s="93"/>
      <c r="M25" s="98"/>
    </row>
    <row r="26" spans="2:13" ht="40" customHeight="1">
      <c r="B26" s="94" t="s">
        <v>367</v>
      </c>
      <c r="C26" s="95" t="s">
        <v>368</v>
      </c>
      <c r="D26" s="96" t="s">
        <v>811</v>
      </c>
      <c r="E26" s="97">
        <v>150021.56</v>
      </c>
      <c r="F26" s="96">
        <v>150045.28</v>
      </c>
      <c r="G26" s="99"/>
      <c r="H26" s="96">
        <f t="shared" si="0"/>
        <v>300066.83999999997</v>
      </c>
      <c r="I26" s="93"/>
      <c r="J26" s="93"/>
      <c r="M26" s="98"/>
    </row>
    <row r="27" spans="2:13" ht="40" customHeight="1">
      <c r="B27" s="94" t="s">
        <v>554</v>
      </c>
      <c r="C27" s="95" t="s">
        <v>555</v>
      </c>
      <c r="D27" s="523" t="s">
        <v>834</v>
      </c>
      <c r="E27" s="97"/>
      <c r="F27" s="97">
        <v>39954398040</v>
      </c>
      <c r="G27" s="99"/>
      <c r="H27" s="96">
        <f t="shared" si="0"/>
        <v>39954398040</v>
      </c>
      <c r="I27" s="93"/>
      <c r="J27" s="93"/>
      <c r="M27" s="98"/>
    </row>
    <row r="28" spans="2:13" ht="40" customHeight="1">
      <c r="B28" s="94" t="s">
        <v>36</v>
      </c>
      <c r="C28" s="95" t="s">
        <v>356</v>
      </c>
      <c r="D28" s="523" t="s">
        <v>812</v>
      </c>
      <c r="E28" s="97"/>
      <c r="F28" s="97">
        <v>38172410889</v>
      </c>
      <c r="G28" s="99"/>
      <c r="H28" s="96">
        <f t="shared" si="0"/>
        <v>38172410889</v>
      </c>
      <c r="I28" s="93"/>
      <c r="J28" s="93"/>
      <c r="M28" s="98"/>
    </row>
    <row r="29" spans="2:13" ht="40" customHeight="1">
      <c r="B29" s="94" t="s">
        <v>498</v>
      </c>
      <c r="C29" s="522" t="s">
        <v>504</v>
      </c>
      <c r="D29" s="96" t="s">
        <v>824</v>
      </c>
      <c r="E29" s="97"/>
      <c r="F29" s="97">
        <v>2044617009</v>
      </c>
      <c r="G29" s="99"/>
      <c r="H29" s="96">
        <f t="shared" si="0"/>
        <v>2044617009</v>
      </c>
      <c r="I29" s="93"/>
      <c r="J29" s="93"/>
      <c r="M29" s="98"/>
    </row>
    <row r="30" spans="2:13" ht="40" customHeight="1">
      <c r="B30" s="94" t="s">
        <v>556</v>
      </c>
      <c r="C30" s="522" t="s">
        <v>575</v>
      </c>
      <c r="D30" s="523" t="s">
        <v>830</v>
      </c>
      <c r="E30" s="97"/>
      <c r="F30" s="97">
        <v>231508800</v>
      </c>
      <c r="G30" s="99">
        <v>578772000</v>
      </c>
      <c r="H30" s="96">
        <f t="shared" si="0"/>
        <v>810280800</v>
      </c>
      <c r="I30" s="93"/>
      <c r="J30" s="93"/>
      <c r="M30" s="98"/>
    </row>
    <row r="31" spans="2:13" ht="40" customHeight="1">
      <c r="B31" s="94" t="s">
        <v>557</v>
      </c>
      <c r="C31" s="522" t="s">
        <v>558</v>
      </c>
      <c r="D31" s="523" t="s">
        <v>834</v>
      </c>
      <c r="E31" s="97"/>
      <c r="F31" s="97">
        <v>83020470.469999999</v>
      </c>
      <c r="G31" s="99"/>
      <c r="H31" s="96">
        <f t="shared" si="0"/>
        <v>83020470.469999999</v>
      </c>
      <c r="I31" s="93"/>
      <c r="J31" s="93"/>
      <c r="M31" s="98"/>
    </row>
    <row r="32" spans="2:13" ht="40" customHeight="1">
      <c r="B32" s="94" t="s">
        <v>559</v>
      </c>
      <c r="C32" s="95" t="s">
        <v>560</v>
      </c>
      <c r="D32" s="96" t="s">
        <v>826</v>
      </c>
      <c r="E32" s="97"/>
      <c r="F32" s="97">
        <v>63641593.520000003</v>
      </c>
      <c r="G32" s="99"/>
      <c r="H32" s="96">
        <f t="shared" si="0"/>
        <v>63641593.520000003</v>
      </c>
      <c r="I32" s="93"/>
      <c r="J32" s="93"/>
      <c r="M32" s="98"/>
    </row>
    <row r="33" spans="2:13" ht="40" customHeight="1">
      <c r="B33" s="94" t="s">
        <v>561</v>
      </c>
      <c r="C33" s="95" t="s">
        <v>562</v>
      </c>
      <c r="D33" s="523" t="s">
        <v>834</v>
      </c>
      <c r="E33" s="97"/>
      <c r="F33" s="97">
        <v>54898309.109999999</v>
      </c>
      <c r="G33" s="99"/>
      <c r="H33" s="96">
        <f t="shared" si="0"/>
        <v>54898309.109999999</v>
      </c>
      <c r="I33" s="93"/>
      <c r="J33" s="93"/>
      <c r="M33" s="98"/>
    </row>
    <row r="34" spans="2:13" ht="40" customHeight="1">
      <c r="B34" s="94" t="s">
        <v>563</v>
      </c>
      <c r="C34" s="95" t="s">
        <v>564</v>
      </c>
      <c r="D34" s="96" t="s">
        <v>831</v>
      </c>
      <c r="E34" s="97"/>
      <c r="F34" s="97">
        <v>53938044.799999997</v>
      </c>
      <c r="G34" s="99"/>
      <c r="H34" s="96">
        <f t="shared" si="0"/>
        <v>53938044.799999997</v>
      </c>
      <c r="I34" s="93"/>
      <c r="J34" s="93"/>
      <c r="M34" s="98"/>
    </row>
    <row r="35" spans="2:13" ht="40" customHeight="1">
      <c r="B35" s="94" t="s">
        <v>565</v>
      </c>
      <c r="C35" s="95" t="s">
        <v>566</v>
      </c>
      <c r="D35" s="523" t="s">
        <v>824</v>
      </c>
      <c r="E35" s="97"/>
      <c r="F35" s="97">
        <v>39330507.890000001</v>
      </c>
      <c r="G35" s="99"/>
      <c r="H35" s="96">
        <f t="shared" si="0"/>
        <v>39330507.890000001</v>
      </c>
      <c r="I35" s="93"/>
      <c r="J35" s="93"/>
      <c r="M35" s="98"/>
    </row>
    <row r="36" spans="2:13" ht="40" customHeight="1">
      <c r="B36" s="94" t="s">
        <v>567</v>
      </c>
      <c r="C36" s="95" t="s">
        <v>568</v>
      </c>
      <c r="D36" s="523" t="s">
        <v>812</v>
      </c>
      <c r="E36" s="97"/>
      <c r="F36" s="97">
        <v>24339188.16</v>
      </c>
      <c r="G36" s="99"/>
      <c r="H36" s="96">
        <f t="shared" si="0"/>
        <v>24339188.16</v>
      </c>
      <c r="I36" s="93"/>
      <c r="J36" s="93"/>
      <c r="M36" s="98"/>
    </row>
    <row r="37" spans="2:13" ht="40" customHeight="1">
      <c r="B37" s="94" t="s">
        <v>569</v>
      </c>
      <c r="C37" s="95" t="s">
        <v>570</v>
      </c>
      <c r="D37" s="523" t="s">
        <v>834</v>
      </c>
      <c r="E37" s="97"/>
      <c r="F37" s="97">
        <v>13640605.34</v>
      </c>
      <c r="G37" s="99"/>
      <c r="H37" s="96">
        <f t="shared" si="0"/>
        <v>13640605.34</v>
      </c>
      <c r="I37" s="93"/>
      <c r="J37" s="93"/>
      <c r="M37" s="98"/>
    </row>
    <row r="38" spans="2:13" ht="40" customHeight="1">
      <c r="B38" s="94" t="s">
        <v>571</v>
      </c>
      <c r="C38" s="95" t="s">
        <v>572</v>
      </c>
      <c r="D38" s="96" t="s">
        <v>830</v>
      </c>
      <c r="E38" s="97"/>
      <c r="F38" s="97">
        <v>2902720</v>
      </c>
      <c r="G38" s="99">
        <v>11610880</v>
      </c>
      <c r="H38" s="96">
        <f t="shared" si="0"/>
        <v>14513600</v>
      </c>
      <c r="I38" s="93"/>
      <c r="J38" s="93"/>
      <c r="M38" s="98"/>
    </row>
    <row r="39" spans="2:13" ht="40" customHeight="1">
      <c r="B39" s="94" t="s">
        <v>573</v>
      </c>
      <c r="C39" s="95" t="s">
        <v>574</v>
      </c>
      <c r="D39" s="96" t="s">
        <v>811</v>
      </c>
      <c r="E39" s="97"/>
      <c r="F39" s="97">
        <v>641763.05000000005</v>
      </c>
      <c r="G39" s="99"/>
      <c r="H39" s="96">
        <f t="shared" si="0"/>
        <v>641763.05000000005</v>
      </c>
      <c r="I39" s="93"/>
      <c r="J39" s="93"/>
      <c r="M39" s="98"/>
    </row>
    <row r="40" spans="2:13" ht="40" customHeight="1">
      <c r="B40" s="94" t="s">
        <v>381</v>
      </c>
      <c r="C40" s="95" t="s">
        <v>382</v>
      </c>
      <c r="D40" s="523" t="s">
        <v>811</v>
      </c>
      <c r="E40" s="97"/>
      <c r="F40" s="97">
        <v>62888.3</v>
      </c>
      <c r="G40" s="99">
        <v>318616.15000000002</v>
      </c>
      <c r="H40" s="96">
        <f t="shared" si="0"/>
        <v>381504.45</v>
      </c>
      <c r="I40" s="93"/>
      <c r="J40" s="93"/>
      <c r="M40" s="98"/>
    </row>
    <row r="41" spans="2:13" ht="40" customHeight="1">
      <c r="B41" s="94" t="s">
        <v>383</v>
      </c>
      <c r="C41" s="95" t="s">
        <v>384</v>
      </c>
      <c r="D41" s="523" t="s">
        <v>834</v>
      </c>
      <c r="E41" s="97"/>
      <c r="F41" s="97">
        <v>182769878.09999999</v>
      </c>
      <c r="G41" s="99"/>
      <c r="H41" s="96">
        <f t="shared" si="0"/>
        <v>182769878.09999999</v>
      </c>
      <c r="I41" s="93"/>
      <c r="J41" s="93"/>
      <c r="M41" s="98"/>
    </row>
    <row r="42" spans="2:13" ht="40" customHeight="1">
      <c r="B42" s="94" t="s">
        <v>369</v>
      </c>
      <c r="C42" s="95" t="s">
        <v>370</v>
      </c>
      <c r="D42" s="523" t="s">
        <v>834</v>
      </c>
      <c r="E42" s="97"/>
      <c r="F42" s="97">
        <v>135412749.69999999</v>
      </c>
      <c r="G42" s="99"/>
      <c r="H42" s="96">
        <f t="shared" si="0"/>
        <v>135412749.69999999</v>
      </c>
      <c r="I42" s="93"/>
      <c r="J42" s="93"/>
      <c r="M42" s="98"/>
    </row>
    <row r="43" spans="2:13" ht="40" customHeight="1">
      <c r="B43" s="94" t="s">
        <v>17</v>
      </c>
      <c r="C43" s="95" t="s">
        <v>18</v>
      </c>
      <c r="D43" s="523" t="s">
        <v>811</v>
      </c>
      <c r="E43" s="97"/>
      <c r="F43" s="97">
        <v>129870530.52</v>
      </c>
      <c r="G43" s="99"/>
      <c r="H43" s="96">
        <f t="shared" si="0"/>
        <v>129870530.52</v>
      </c>
      <c r="I43" s="93"/>
      <c r="J43" s="93"/>
      <c r="M43" s="98"/>
    </row>
    <row r="44" spans="2:13" ht="40" customHeight="1">
      <c r="B44" s="94" t="s">
        <v>375</v>
      </c>
      <c r="C44" s="95" t="s">
        <v>376</v>
      </c>
      <c r="D44" s="523" t="s">
        <v>820</v>
      </c>
      <c r="E44" s="97"/>
      <c r="F44" s="97">
        <v>117400584</v>
      </c>
      <c r="G44" s="99"/>
      <c r="H44" s="96">
        <f t="shared" si="0"/>
        <v>117400584</v>
      </c>
      <c r="I44" s="93"/>
      <c r="J44" s="93"/>
      <c r="M44" s="98"/>
    </row>
    <row r="45" spans="2:13" ht="40" customHeight="1">
      <c r="B45" s="94" t="s">
        <v>383</v>
      </c>
      <c r="C45" s="95" t="s">
        <v>384</v>
      </c>
      <c r="D45" s="523" t="s">
        <v>832</v>
      </c>
      <c r="E45" s="97"/>
      <c r="F45" s="97">
        <v>105439852.59999999</v>
      </c>
      <c r="G45" s="99">
        <v>1252693489.0799999</v>
      </c>
      <c r="H45" s="96">
        <f t="shared" si="0"/>
        <v>1358133341.6799998</v>
      </c>
      <c r="I45" s="93"/>
      <c r="J45" s="93"/>
      <c r="M45" s="98"/>
    </row>
    <row r="46" spans="2:13" ht="40" customHeight="1">
      <c r="B46" s="94" t="s">
        <v>389</v>
      </c>
      <c r="C46" s="95" t="s">
        <v>390</v>
      </c>
      <c r="D46" s="523" t="s">
        <v>828</v>
      </c>
      <c r="E46" s="97"/>
      <c r="F46" s="97">
        <v>15426397.560000001</v>
      </c>
      <c r="G46" s="99">
        <v>8613755.5500000007</v>
      </c>
      <c r="H46" s="96">
        <f t="shared" si="0"/>
        <v>24040153.109999999</v>
      </c>
      <c r="I46" s="93"/>
      <c r="J46" s="93"/>
      <c r="M46" s="98"/>
    </row>
    <row r="47" spans="2:13" ht="40" customHeight="1">
      <c r="B47" s="94" t="s">
        <v>17</v>
      </c>
      <c r="C47" s="95" t="s">
        <v>18</v>
      </c>
      <c r="D47" s="523" t="s">
        <v>834</v>
      </c>
      <c r="E47" s="97"/>
      <c r="F47" s="97">
        <v>14600765.449999999</v>
      </c>
      <c r="G47" s="99"/>
      <c r="H47" s="96">
        <f t="shared" si="0"/>
        <v>14600765.449999999</v>
      </c>
      <c r="I47" s="93"/>
      <c r="J47" s="93"/>
      <c r="M47" s="98"/>
    </row>
    <row r="48" spans="2:13" ht="40" customHeight="1">
      <c r="B48" s="94" t="s">
        <v>369</v>
      </c>
      <c r="C48" s="95" t="s">
        <v>370</v>
      </c>
      <c r="D48" s="523" t="s">
        <v>824</v>
      </c>
      <c r="E48" s="97"/>
      <c r="F48" s="97">
        <v>9709172.8800000008</v>
      </c>
      <c r="G48" s="99">
        <v>573732.52</v>
      </c>
      <c r="H48" s="96">
        <f t="shared" si="0"/>
        <v>10282905.4</v>
      </c>
      <c r="I48" s="93"/>
      <c r="J48" s="93"/>
      <c r="M48" s="98"/>
    </row>
    <row r="49" spans="2:13" ht="40" customHeight="1">
      <c r="B49" s="94" t="s">
        <v>389</v>
      </c>
      <c r="C49" s="95" t="s">
        <v>390</v>
      </c>
      <c r="D49" s="523" t="s">
        <v>834</v>
      </c>
      <c r="E49" s="97"/>
      <c r="F49" s="97">
        <v>6736519.2300000004</v>
      </c>
      <c r="G49" s="99">
        <v>3280764.22</v>
      </c>
      <c r="H49" s="96">
        <f t="shared" si="0"/>
        <v>10017283.450000001</v>
      </c>
      <c r="I49" s="93"/>
      <c r="J49" s="93"/>
      <c r="M49" s="98"/>
    </row>
    <row r="50" spans="2:13" ht="40" customHeight="1">
      <c r="B50" s="94" t="s">
        <v>17</v>
      </c>
      <c r="C50" s="95" t="s">
        <v>18</v>
      </c>
      <c r="D50" s="523" t="s">
        <v>833</v>
      </c>
      <c r="E50" s="97"/>
      <c r="F50" s="97">
        <v>2544727.5</v>
      </c>
      <c r="G50" s="99">
        <v>9779926.4499999993</v>
      </c>
      <c r="H50" s="96">
        <f t="shared" si="0"/>
        <v>12324653.949999999</v>
      </c>
      <c r="I50" s="93"/>
      <c r="J50" s="93"/>
      <c r="M50" s="98"/>
    </row>
    <row r="51" spans="2:13" ht="40" customHeight="1">
      <c r="B51" s="94" t="s">
        <v>576</v>
      </c>
      <c r="C51" s="95" t="s">
        <v>577</v>
      </c>
      <c r="D51" s="523" t="s">
        <v>830</v>
      </c>
      <c r="E51" s="97"/>
      <c r="F51" s="97"/>
      <c r="G51" s="99">
        <v>8236230200</v>
      </c>
      <c r="H51" s="96">
        <f t="shared" si="0"/>
        <v>8236230200</v>
      </c>
      <c r="I51" s="93"/>
      <c r="J51" s="93"/>
      <c r="M51" s="98"/>
    </row>
    <row r="52" spans="2:13" ht="40" customHeight="1">
      <c r="B52" s="94" t="s">
        <v>578</v>
      </c>
      <c r="C52" s="95" t="s">
        <v>579</v>
      </c>
      <c r="D52" s="523" t="s">
        <v>817</v>
      </c>
      <c r="E52" s="97"/>
      <c r="F52" s="97"/>
      <c r="G52" s="99">
        <v>1163128000</v>
      </c>
      <c r="H52" s="96">
        <f t="shared" si="0"/>
        <v>1163128000</v>
      </c>
      <c r="I52" s="93"/>
      <c r="J52" s="93"/>
      <c r="M52" s="98"/>
    </row>
    <row r="53" spans="2:13" ht="40" customHeight="1">
      <c r="B53" s="94" t="s">
        <v>580</v>
      </c>
      <c r="C53" s="95" t="s">
        <v>581</v>
      </c>
      <c r="D53" s="523" t="s">
        <v>812</v>
      </c>
      <c r="E53" s="97"/>
      <c r="F53" s="97"/>
      <c r="G53" s="99">
        <v>74130183.900000006</v>
      </c>
      <c r="H53" s="96">
        <f t="shared" si="0"/>
        <v>74130183.900000006</v>
      </c>
      <c r="I53" s="93"/>
      <c r="J53" s="93"/>
      <c r="M53" s="98"/>
    </row>
    <row r="54" spans="2:13" ht="40" customHeight="1">
      <c r="B54" s="94" t="s">
        <v>582</v>
      </c>
      <c r="C54" s="95" t="s">
        <v>583</v>
      </c>
      <c r="D54" s="523" t="s">
        <v>807</v>
      </c>
      <c r="E54" s="97"/>
      <c r="F54" s="97"/>
      <c r="G54" s="99">
        <v>53298556.340000004</v>
      </c>
      <c r="H54" s="96">
        <f t="shared" si="0"/>
        <v>53298556.340000004</v>
      </c>
      <c r="I54" s="93"/>
      <c r="J54" s="93"/>
      <c r="M54" s="98"/>
    </row>
    <row r="55" spans="2:13" ht="40" customHeight="1">
      <c r="B55" s="94" t="s">
        <v>377</v>
      </c>
      <c r="C55" s="95" t="s">
        <v>378</v>
      </c>
      <c r="D55" s="523" t="s">
        <v>824</v>
      </c>
      <c r="E55" s="97"/>
      <c r="F55" s="97"/>
      <c r="G55" s="99">
        <v>43681482.280000001</v>
      </c>
      <c r="H55" s="96">
        <f t="shared" si="0"/>
        <v>43681482.280000001</v>
      </c>
      <c r="I55" s="93"/>
      <c r="J55" s="93"/>
      <c r="M55" s="98"/>
    </row>
    <row r="56" spans="2:13" ht="40" customHeight="1">
      <c r="B56" s="94" t="s">
        <v>391</v>
      </c>
      <c r="C56" s="95" t="s">
        <v>392</v>
      </c>
      <c r="D56" s="523" t="s">
        <v>824</v>
      </c>
      <c r="E56" s="97"/>
      <c r="F56" s="97"/>
      <c r="G56" s="99">
        <v>26318131.199999999</v>
      </c>
      <c r="H56" s="96">
        <f t="shared" si="0"/>
        <v>26318131.199999999</v>
      </c>
      <c r="I56" s="93"/>
      <c r="J56" s="93"/>
      <c r="M56" s="98"/>
    </row>
    <row r="57" spans="2:13" ht="40" customHeight="1">
      <c r="B57" s="94" t="s">
        <v>585</v>
      </c>
      <c r="C57" s="95" t="s">
        <v>574</v>
      </c>
      <c r="D57" s="523" t="s">
        <v>834</v>
      </c>
      <c r="E57" s="97"/>
      <c r="F57" s="96"/>
      <c r="G57" s="99">
        <v>19665298.829999998</v>
      </c>
      <c r="H57" s="96">
        <f t="shared" si="0"/>
        <v>19665298.829999998</v>
      </c>
      <c r="I57" s="93"/>
      <c r="J57" s="93"/>
      <c r="M57" s="98"/>
    </row>
    <row r="58" spans="2:13" ht="40" customHeight="1">
      <c r="B58" s="100" t="s">
        <v>586</v>
      </c>
      <c r="C58" s="95" t="s">
        <v>587</v>
      </c>
      <c r="D58" s="523" t="s">
        <v>824</v>
      </c>
      <c r="E58" s="97"/>
      <c r="F58" s="96"/>
      <c r="G58" s="96">
        <v>10437660</v>
      </c>
      <c r="H58" s="96">
        <f t="shared" si="0"/>
        <v>10437660</v>
      </c>
      <c r="I58" s="93"/>
      <c r="J58" s="93"/>
      <c r="M58" s="98"/>
    </row>
    <row r="59" spans="2:13" ht="40" customHeight="1">
      <c r="B59" s="100" t="s">
        <v>385</v>
      </c>
      <c r="C59" s="95" t="s">
        <v>386</v>
      </c>
      <c r="D59" s="523" t="s">
        <v>834</v>
      </c>
      <c r="E59" s="97"/>
      <c r="F59" s="96"/>
      <c r="G59" s="96">
        <v>10211810.050000001</v>
      </c>
      <c r="H59" s="96">
        <f t="shared" si="0"/>
        <v>10211810.050000001</v>
      </c>
      <c r="I59" s="93"/>
      <c r="J59" s="93"/>
      <c r="M59" s="98"/>
    </row>
    <row r="60" spans="2:13" ht="40" customHeight="1">
      <c r="B60" s="101" t="s">
        <v>379</v>
      </c>
      <c r="C60" s="95" t="s">
        <v>380</v>
      </c>
      <c r="D60" s="523" t="s">
        <v>824</v>
      </c>
      <c r="E60" s="97"/>
      <c r="F60" s="96"/>
      <c r="G60" s="102">
        <v>3210750.63</v>
      </c>
      <c r="H60" s="96">
        <f t="shared" si="0"/>
        <v>3210750.63</v>
      </c>
      <c r="I60" s="93"/>
      <c r="J60" s="93"/>
      <c r="M60" s="103"/>
    </row>
    <row r="61" spans="2:13" ht="40" customHeight="1">
      <c r="B61" s="101" t="s">
        <v>588</v>
      </c>
      <c r="C61" s="95" t="s">
        <v>589</v>
      </c>
      <c r="D61" s="523" t="s">
        <v>834</v>
      </c>
      <c r="E61" s="97"/>
      <c r="F61" s="96"/>
      <c r="G61" s="96">
        <v>2379106.58</v>
      </c>
      <c r="H61" s="96">
        <f t="shared" si="0"/>
        <v>2379106.58</v>
      </c>
      <c r="I61" s="93"/>
      <c r="J61" s="93"/>
    </row>
    <row r="62" spans="2:13" ht="40" customHeight="1">
      <c r="B62" s="101" t="s">
        <v>590</v>
      </c>
      <c r="C62" s="95" t="s">
        <v>591</v>
      </c>
      <c r="D62" s="523" t="s">
        <v>834</v>
      </c>
      <c r="E62" s="97"/>
      <c r="F62" s="96"/>
      <c r="G62" s="96">
        <v>2348727.12</v>
      </c>
      <c r="H62" s="96">
        <f t="shared" si="0"/>
        <v>2348727.12</v>
      </c>
      <c r="I62" s="93"/>
      <c r="J62" s="93"/>
    </row>
    <row r="63" spans="2:13" ht="40" customHeight="1">
      <c r="B63" s="104" t="s">
        <v>383</v>
      </c>
      <c r="C63" s="522" t="s">
        <v>384</v>
      </c>
      <c r="D63" s="96" t="s">
        <v>811</v>
      </c>
      <c r="E63" s="97"/>
      <c r="F63" s="96"/>
      <c r="G63" s="96">
        <v>62695849.280000001</v>
      </c>
      <c r="H63" s="96">
        <f t="shared" si="0"/>
        <v>62695849.280000001</v>
      </c>
      <c r="I63" s="93"/>
      <c r="J63" s="93"/>
    </row>
    <row r="64" spans="2:13" ht="35" customHeight="1">
      <c r="B64" s="104"/>
      <c r="C64" s="95"/>
      <c r="D64" s="96"/>
      <c r="E64" s="97"/>
      <c r="F64" s="96"/>
      <c r="G64" s="96"/>
      <c r="H64" s="96"/>
      <c r="I64" s="93"/>
      <c r="J64" s="93"/>
    </row>
    <row r="65" spans="2:8" ht="35" customHeight="1" thickBot="1">
      <c r="B65" s="106"/>
      <c r="C65" s="107"/>
      <c r="D65" s="108"/>
      <c r="E65" s="109"/>
      <c r="F65" s="109"/>
      <c r="G65" s="109"/>
      <c r="H65" s="109"/>
    </row>
    <row r="66" spans="2:8" ht="35" customHeight="1" thickBot="1">
      <c r="B66" s="110"/>
      <c r="C66" s="111" t="s">
        <v>111</v>
      </c>
      <c r="D66" s="112"/>
      <c r="E66" s="113">
        <f>SUM(E3:E65)</f>
        <v>18569811513.469997</v>
      </c>
      <c r="F66" s="113">
        <f t="shared" ref="F66:H66" si="1">SUM(F3:F65)</f>
        <v>82943309492.780029</v>
      </c>
      <c r="G66" s="113">
        <f t="shared" si="1"/>
        <v>14129631639.250002</v>
      </c>
      <c r="H66" s="113">
        <f t="shared" si="1"/>
        <v>115642752645.49998</v>
      </c>
    </row>
    <row r="67" spans="2:8" ht="35" customHeight="1">
      <c r="E67" s="98"/>
      <c r="F67" s="98"/>
      <c r="G67" s="98"/>
      <c r="H67" s="98"/>
    </row>
    <row r="68" spans="2:8" ht="35" customHeight="1">
      <c r="E68" s="98"/>
      <c r="F68" s="98"/>
      <c r="G68" s="98"/>
      <c r="H68" s="98"/>
    </row>
    <row r="69" spans="2:8" ht="35" customHeight="1">
      <c r="D69" s="116"/>
      <c r="E69" s="116"/>
      <c r="F69" s="116"/>
      <c r="G69" s="117"/>
      <c r="H69" s="118"/>
    </row>
    <row r="70" spans="2:8" ht="35" customHeight="1">
      <c r="D70" s="116"/>
      <c r="E70" s="116"/>
      <c r="F70" s="116"/>
      <c r="G70" s="117"/>
      <c r="H70" s="118"/>
    </row>
    <row r="71" spans="2:8" ht="35" customHeight="1">
      <c r="G71" s="118"/>
      <c r="H71" s="118"/>
    </row>
    <row r="72" spans="2:8" ht="35" customHeight="1">
      <c r="F72" s="93"/>
    </row>
    <row r="74" spans="2:8" ht="35" customHeight="1">
      <c r="G74" s="118"/>
      <c r="H74" s="118"/>
    </row>
    <row r="75" spans="2:8" ht="35" customHeight="1">
      <c r="G75" s="118"/>
      <c r="H75" s="118"/>
    </row>
  </sheetData>
  <mergeCells count="1">
    <mergeCell ref="B1:H1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W136"/>
  <sheetViews>
    <sheetView zoomScale="70" zoomScaleNormal="7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17" sqref="D17"/>
    </sheetView>
  </sheetViews>
  <sheetFormatPr defaultColWidth="9.1796875" defaultRowHeight="18"/>
  <cols>
    <col min="1" max="1" width="3.6328125" style="435" customWidth="1"/>
    <col min="2" max="2" width="10.54296875" style="442" customWidth="1"/>
    <col min="3" max="3" width="12.453125" style="446" customWidth="1"/>
    <col min="4" max="4" width="19.453125" style="444" customWidth="1"/>
    <col min="5" max="5" width="19.7265625" style="444" customWidth="1"/>
    <col min="6" max="6" width="21.453125" style="447" customWidth="1"/>
    <col min="7" max="7" width="19.453125" style="444" customWidth="1"/>
    <col min="8" max="8" width="18.26953125" style="444" customWidth="1"/>
    <col min="9" max="9" width="18.1796875" style="444" customWidth="1"/>
    <col min="10" max="10" width="18" style="448" customWidth="1"/>
    <col min="11" max="11" width="10.7265625" style="444" customWidth="1"/>
    <col min="12" max="12" width="12.81640625" style="444" customWidth="1"/>
    <col min="13" max="13" width="13.26953125" style="445" customWidth="1"/>
    <col min="14" max="14" width="10" style="444" customWidth="1"/>
    <col min="15" max="16" width="10" style="441" customWidth="1"/>
    <col min="17" max="17" width="8" style="434" bestFit="1" customWidth="1"/>
    <col min="18" max="18" width="14.36328125" style="434" bestFit="1" customWidth="1"/>
    <col min="19" max="16384" width="9.1796875" style="435"/>
  </cols>
  <sheetData>
    <row r="1" spans="2:23" s="818" customFormat="1">
      <c r="B1" s="815"/>
      <c r="C1" s="815"/>
      <c r="D1" s="440"/>
      <c r="E1" s="440"/>
      <c r="F1" s="440"/>
      <c r="G1" s="440"/>
      <c r="H1" s="440"/>
      <c r="I1" s="440"/>
      <c r="J1" s="440"/>
      <c r="K1" s="440"/>
      <c r="L1" s="440"/>
      <c r="M1" s="816"/>
      <c r="N1" s="440"/>
      <c r="O1" s="813"/>
      <c r="P1" s="813"/>
      <c r="Q1" s="817"/>
      <c r="R1" s="817"/>
    </row>
    <row r="2" spans="2:23" s="818" customFormat="1">
      <c r="B2" s="815"/>
      <c r="C2" s="815"/>
      <c r="D2" s="440"/>
      <c r="E2" s="440"/>
      <c r="F2" s="440"/>
      <c r="G2" s="440"/>
      <c r="H2" s="440"/>
      <c r="I2" s="440"/>
      <c r="J2" s="440"/>
      <c r="K2" s="440"/>
      <c r="L2" s="440"/>
      <c r="M2" s="816"/>
      <c r="N2" s="440"/>
      <c r="O2" s="813"/>
      <c r="P2" s="813"/>
      <c r="Q2" s="817"/>
      <c r="R2" s="817"/>
    </row>
    <row r="3" spans="2:23" ht="26" customHeight="1">
      <c r="B3" s="882" t="s">
        <v>465</v>
      </c>
      <c r="C3" s="883"/>
      <c r="D3" s="883"/>
      <c r="E3" s="883"/>
      <c r="F3" s="883"/>
      <c r="G3" s="883"/>
      <c r="H3" s="883"/>
      <c r="I3" s="883"/>
      <c r="J3" s="883"/>
      <c r="K3" s="883"/>
      <c r="L3" s="883"/>
      <c r="M3" s="883"/>
      <c r="N3" s="883"/>
      <c r="O3" s="884"/>
      <c r="P3" s="433"/>
    </row>
    <row r="4" spans="2:23" ht="85.5" customHeight="1">
      <c r="B4" s="524"/>
      <c r="C4" s="525"/>
      <c r="D4" s="526" t="s">
        <v>112</v>
      </c>
      <c r="E4" s="526" t="s">
        <v>113</v>
      </c>
      <c r="F4" s="526" t="s">
        <v>114</v>
      </c>
      <c r="G4" s="526" t="s">
        <v>115</v>
      </c>
      <c r="H4" s="527" t="s">
        <v>116</v>
      </c>
      <c r="I4" s="527" t="s">
        <v>117</v>
      </c>
      <c r="J4" s="527" t="s">
        <v>118</v>
      </c>
      <c r="K4" s="527" t="s">
        <v>119</v>
      </c>
      <c r="L4" s="527" t="s">
        <v>120</v>
      </c>
      <c r="M4" s="528" t="s">
        <v>121</v>
      </c>
      <c r="N4" s="527" t="s">
        <v>122</v>
      </c>
      <c r="O4" s="527" t="s">
        <v>123</v>
      </c>
      <c r="P4" s="436"/>
      <c r="Q4" s="436"/>
      <c r="R4" s="436"/>
      <c r="S4" s="436"/>
      <c r="T4" s="436"/>
      <c r="U4" s="436"/>
      <c r="V4" s="436"/>
      <c r="W4" s="436"/>
    </row>
    <row r="5" spans="2:23" ht="23" customHeight="1">
      <c r="B5" s="529">
        <v>2020</v>
      </c>
      <c r="C5" s="530" t="s">
        <v>124</v>
      </c>
      <c r="D5" s="531">
        <v>12700943.807825999</v>
      </c>
      <c r="E5" s="531">
        <v>12522684.4438475</v>
      </c>
      <c r="F5" s="531">
        <v>-178259.363978529</v>
      </c>
      <c r="G5" s="531">
        <v>25223628.251673501</v>
      </c>
      <c r="H5" s="531">
        <v>9444655.9826381207</v>
      </c>
      <c r="I5" s="531">
        <v>3078028.4612093498</v>
      </c>
      <c r="J5" s="531">
        <v>1433402.5234599099</v>
      </c>
      <c r="K5" s="531">
        <v>49.646642104379502</v>
      </c>
      <c r="L5" s="531">
        <v>75.420378314159194</v>
      </c>
      <c r="M5" s="531">
        <v>11.446447683700599</v>
      </c>
      <c r="N5" s="531">
        <v>-25.111807952349199</v>
      </c>
      <c r="O5" s="531">
        <v>-34.751293841073398</v>
      </c>
      <c r="P5" s="437"/>
      <c r="Q5" s="435"/>
      <c r="R5" s="438"/>
    </row>
    <row r="6" spans="2:23" ht="23" customHeight="1">
      <c r="B6" s="529" t="s">
        <v>125</v>
      </c>
      <c r="C6" s="530" t="s">
        <v>124</v>
      </c>
      <c r="D6" s="531">
        <v>20843964.952461898</v>
      </c>
      <c r="E6" s="531">
        <v>18907788.713772401</v>
      </c>
      <c r="F6" s="531">
        <v>-1936176.2386894899</v>
      </c>
      <c r="G6" s="531">
        <v>39751753.666234396</v>
      </c>
      <c r="H6" s="531">
        <v>14410769.0836675</v>
      </c>
      <c r="I6" s="531">
        <v>4497019.6301049404</v>
      </c>
      <c r="J6" s="531">
        <v>2141085.5123127098</v>
      </c>
      <c r="K6" s="531">
        <v>47.564665630922697</v>
      </c>
      <c r="L6" s="531">
        <v>76.216046740413802</v>
      </c>
      <c r="M6" s="531">
        <v>11.323828210292699</v>
      </c>
      <c r="N6" s="531">
        <v>64.113512096781307</v>
      </c>
      <c r="O6" s="531">
        <v>50.988302855958601</v>
      </c>
      <c r="P6" s="437"/>
      <c r="Q6" s="435"/>
      <c r="R6" s="438"/>
    </row>
    <row r="7" spans="2:23" ht="23" customHeight="1">
      <c r="B7" s="529" t="s">
        <v>126</v>
      </c>
      <c r="C7" s="530" t="s">
        <v>124</v>
      </c>
      <c r="D7" s="531">
        <v>25590547.4094675</v>
      </c>
      <c r="E7" s="531">
        <v>26796754.862631701</v>
      </c>
      <c r="F7" s="531">
        <v>1206207.45316416</v>
      </c>
      <c r="G7" s="531">
        <v>52387302.272099197</v>
      </c>
      <c r="H7" s="531">
        <v>21099177.5842494</v>
      </c>
      <c r="I7" s="531">
        <v>5697577.2783823302</v>
      </c>
      <c r="J7" s="531">
        <v>2557034.5463610501</v>
      </c>
      <c r="K7" s="531">
        <v>51.151240282329397</v>
      </c>
      <c r="L7" s="531">
        <v>78.737808710085105</v>
      </c>
      <c r="M7" s="531">
        <v>9.5423291345134302</v>
      </c>
      <c r="N7" s="531">
        <v>22.771974851382499</v>
      </c>
      <c r="O7" s="531">
        <v>41.723367381998202</v>
      </c>
      <c r="P7" s="437"/>
      <c r="Q7" s="438"/>
      <c r="R7" s="438"/>
    </row>
    <row r="8" spans="2:23" ht="23" customHeight="1">
      <c r="B8" s="532" t="s">
        <v>127</v>
      </c>
      <c r="C8" s="533" t="s">
        <v>124</v>
      </c>
      <c r="D8" s="531">
        <v>30863065.536190402</v>
      </c>
      <c r="E8" s="531">
        <v>35962392.442685403</v>
      </c>
      <c r="F8" s="531">
        <v>5099326.9064950598</v>
      </c>
      <c r="G8" s="531">
        <v>66825457.978875801</v>
      </c>
      <c r="H8" s="531">
        <v>29000603.570430599</v>
      </c>
      <c r="I8" s="531">
        <v>6961788.8722548597</v>
      </c>
      <c r="J8" s="531">
        <v>3143854.2273825798</v>
      </c>
      <c r="K8" s="531">
        <v>53.815407376711903</v>
      </c>
      <c r="L8" s="531">
        <v>80.641474608926202</v>
      </c>
      <c r="M8" s="531">
        <v>8.7420608414555705</v>
      </c>
      <c r="N8" s="531">
        <v>20.603381562569499</v>
      </c>
      <c r="O8" s="531">
        <v>34.204281925328601</v>
      </c>
      <c r="P8" s="437"/>
      <c r="Q8" s="438"/>
      <c r="R8" s="438"/>
    </row>
    <row r="9" spans="2:23" ht="23" customHeight="1">
      <c r="B9" s="532" t="s">
        <v>128</v>
      </c>
      <c r="C9" s="533" t="s">
        <v>124</v>
      </c>
      <c r="D9" s="533">
        <v>60590548.842653804</v>
      </c>
      <c r="E9" s="533">
        <v>77442098.954776704</v>
      </c>
      <c r="F9" s="533">
        <v>16851550.112122901</v>
      </c>
      <c r="G9" s="533">
        <v>138032647.79743099</v>
      </c>
      <c r="H9" s="533">
        <v>55285398.233388104</v>
      </c>
      <c r="I9" s="533">
        <v>22156700.721388701</v>
      </c>
      <c r="J9" s="534">
        <v>9093637.2408704795</v>
      </c>
      <c r="K9" s="533">
        <v>56.104189980059402</v>
      </c>
      <c r="L9" s="533">
        <v>71.389333424023903</v>
      </c>
      <c r="M9" s="534">
        <v>11.742498413144499</v>
      </c>
      <c r="N9" s="533">
        <v>96.320578626917893</v>
      </c>
      <c r="O9" s="533">
        <v>115.34189939726301</v>
      </c>
      <c r="P9" s="437"/>
      <c r="Q9" s="438"/>
      <c r="R9" s="438"/>
    </row>
    <row r="10" spans="2:23" ht="23" customHeight="1">
      <c r="B10" s="532" t="s">
        <v>129</v>
      </c>
      <c r="C10" s="535" t="s">
        <v>124</v>
      </c>
      <c r="D10" s="535">
        <v>67346929.17492497</v>
      </c>
      <c r="E10" s="535">
        <v>85126202.840254515</v>
      </c>
      <c r="F10" s="535">
        <v>17779273.665329557</v>
      </c>
      <c r="G10" s="535">
        <v>152473132.01517949</v>
      </c>
      <c r="H10" s="535">
        <v>47430653.825306855</v>
      </c>
      <c r="I10" s="535">
        <v>37695549.014947675</v>
      </c>
      <c r="J10" s="535">
        <v>12355589.023444762</v>
      </c>
      <c r="K10" s="535">
        <v>55.830297256424011</v>
      </c>
      <c r="L10" s="778">
        <v>55.718042439075909</v>
      </c>
      <c r="M10" s="543">
        <v>14.514436931517924</v>
      </c>
      <c r="N10" s="535">
        <v>11.150881550547849</v>
      </c>
      <c r="O10" s="535">
        <v>9.9223858717530895</v>
      </c>
      <c r="P10" s="437"/>
      <c r="Q10" s="438"/>
      <c r="R10" s="438"/>
    </row>
    <row r="11" spans="2:23" ht="23" customHeight="1">
      <c r="B11" s="532">
        <v>2020</v>
      </c>
      <c r="C11" s="536" t="s">
        <v>130</v>
      </c>
      <c r="D11" s="531">
        <v>3576567.8534320001</v>
      </c>
      <c r="E11" s="531">
        <v>4109769.93739883</v>
      </c>
      <c r="F11" s="531">
        <v>533202.08396683203</v>
      </c>
      <c r="G11" s="531">
        <v>7686337.7908308301</v>
      </c>
      <c r="H11" s="531">
        <v>2944596.7800408299</v>
      </c>
      <c r="I11" s="531">
        <v>1165173.1573580001</v>
      </c>
      <c r="J11" s="531">
        <v>623998.51213612</v>
      </c>
      <c r="K11" s="531">
        <v>53.468505408407196</v>
      </c>
      <c r="L11" s="531">
        <v>71.648701141274401</v>
      </c>
      <c r="M11" s="531">
        <v>15.1832954554888</v>
      </c>
      <c r="N11" s="531">
        <v>-33.143623544034803</v>
      </c>
      <c r="O11" s="531">
        <v>-13.8516069813026</v>
      </c>
      <c r="P11" s="437"/>
      <c r="Q11" s="438"/>
      <c r="R11" s="438"/>
    </row>
    <row r="12" spans="2:23" ht="23" customHeight="1">
      <c r="B12" s="532"/>
      <c r="C12" s="536" t="s">
        <v>131</v>
      </c>
      <c r="D12" s="531">
        <v>2433232.0771360002</v>
      </c>
      <c r="E12" s="531">
        <v>2224953.1546910601</v>
      </c>
      <c r="F12" s="531">
        <v>-208278.92244494101</v>
      </c>
      <c r="G12" s="531">
        <v>4658185.2318270598</v>
      </c>
      <c r="H12" s="531">
        <v>1553939.08414662</v>
      </c>
      <c r="I12" s="531">
        <v>671014.07054443902</v>
      </c>
      <c r="J12" s="531">
        <v>352961.94961210998</v>
      </c>
      <c r="K12" s="531">
        <v>47.764376982887299</v>
      </c>
      <c r="L12" s="531">
        <v>69.841429284491596</v>
      </c>
      <c r="M12" s="531">
        <v>15.8637924069516</v>
      </c>
      <c r="N12" s="531">
        <v>-31.967400679924999</v>
      </c>
      <c r="O12" s="531">
        <v>-45.861856294095098</v>
      </c>
      <c r="P12" s="437"/>
      <c r="Q12" s="438"/>
      <c r="R12" s="438"/>
    </row>
    <row r="13" spans="2:23" ht="23" customHeight="1">
      <c r="B13" s="537"/>
      <c r="C13" s="536" t="s">
        <v>132</v>
      </c>
      <c r="D13" s="531">
        <v>3184592.7290059999</v>
      </c>
      <c r="E13" s="531">
        <v>2993464.3347087302</v>
      </c>
      <c r="F13" s="531">
        <v>-191128.39429726999</v>
      </c>
      <c r="G13" s="531">
        <v>6178057.0637147296</v>
      </c>
      <c r="H13" s="531">
        <v>2424774.0473383102</v>
      </c>
      <c r="I13" s="531">
        <v>568690.28737041994</v>
      </c>
      <c r="J13" s="531">
        <v>215159.25412492</v>
      </c>
      <c r="K13" s="531">
        <v>48.453167457615301</v>
      </c>
      <c r="L13" s="531">
        <v>81.002269485006096</v>
      </c>
      <c r="M13" s="531">
        <v>7.1876337937346904</v>
      </c>
      <c r="N13" s="531">
        <v>30.879119954491902</v>
      </c>
      <c r="O13" s="531">
        <v>34.540555534724497</v>
      </c>
      <c r="P13" s="437"/>
      <c r="Q13" s="438"/>
      <c r="R13" s="438"/>
    </row>
    <row r="14" spans="2:23" ht="23" customHeight="1">
      <c r="B14" s="532"/>
      <c r="C14" s="536" t="s">
        <v>133</v>
      </c>
      <c r="D14" s="531">
        <v>3506551.1482520001</v>
      </c>
      <c r="E14" s="531">
        <v>3194497.0170488502</v>
      </c>
      <c r="F14" s="531">
        <v>-312054.13120314799</v>
      </c>
      <c r="G14" s="531">
        <v>6701048.1653008498</v>
      </c>
      <c r="H14" s="531">
        <v>2521346.0711123599</v>
      </c>
      <c r="I14" s="531">
        <v>673150.94593649195</v>
      </c>
      <c r="J14" s="531">
        <v>241282.807586765</v>
      </c>
      <c r="K14" s="531">
        <v>47.671602087424098</v>
      </c>
      <c r="L14" s="531">
        <v>78.927795444981697</v>
      </c>
      <c r="M14" s="531">
        <v>7.55307662830963</v>
      </c>
      <c r="N14" s="531">
        <v>10.109877357739601</v>
      </c>
      <c r="O14" s="531">
        <v>6.7157199773246399</v>
      </c>
      <c r="P14" s="437"/>
      <c r="Q14" s="438"/>
      <c r="R14" s="438"/>
    </row>
    <row r="15" spans="2:23" ht="23" customHeight="1">
      <c r="B15" s="532">
        <v>2021</v>
      </c>
      <c r="C15" s="536" t="s">
        <v>130</v>
      </c>
      <c r="D15" s="531">
        <v>4875187.8490409199</v>
      </c>
      <c r="E15" s="531">
        <v>2984931.9546332601</v>
      </c>
      <c r="F15" s="531">
        <v>-1890255.89440766</v>
      </c>
      <c r="G15" s="531">
        <v>7860119.8036741801</v>
      </c>
      <c r="H15" s="531">
        <v>2042897.99291675</v>
      </c>
      <c r="I15" s="531">
        <v>942033.96171651501</v>
      </c>
      <c r="J15" s="531">
        <v>367870.64029399498</v>
      </c>
      <c r="K15" s="531">
        <v>37.975654687069401</v>
      </c>
      <c r="L15" s="531">
        <v>68.440353882966306</v>
      </c>
      <c r="M15" s="531">
        <v>12.3242554900784</v>
      </c>
      <c r="N15" s="531">
        <v>39.030849485004097</v>
      </c>
      <c r="O15" s="531">
        <v>-6.5601896416603402</v>
      </c>
      <c r="P15" s="437"/>
      <c r="Q15" s="438"/>
      <c r="R15" s="438"/>
    </row>
    <row r="16" spans="2:23" ht="23" customHeight="1">
      <c r="B16" s="532"/>
      <c r="C16" s="536" t="s">
        <v>131</v>
      </c>
      <c r="D16" s="531">
        <v>4692334.3244279996</v>
      </c>
      <c r="E16" s="531">
        <v>5019682.7244793801</v>
      </c>
      <c r="F16" s="531">
        <v>327348.40005138097</v>
      </c>
      <c r="G16" s="531">
        <v>9712017.0489073806</v>
      </c>
      <c r="H16" s="531">
        <v>4072324.46915671</v>
      </c>
      <c r="I16" s="531">
        <v>947358.25532267406</v>
      </c>
      <c r="J16" s="531">
        <v>409814.60282980202</v>
      </c>
      <c r="K16" s="531">
        <v>51.6852750484422</v>
      </c>
      <c r="L16" s="531">
        <v>81.127128798345893</v>
      </c>
      <c r="M16" s="531">
        <v>8.1641534998072203</v>
      </c>
      <c r="N16" s="531">
        <v>-3.7506970044014301</v>
      </c>
      <c r="O16" s="531">
        <v>68.167408864638901</v>
      </c>
      <c r="P16" s="437"/>
      <c r="Q16" s="438"/>
      <c r="R16" s="438"/>
    </row>
    <row r="17" spans="2:18" ht="23" customHeight="1">
      <c r="B17" s="532"/>
      <c r="C17" s="536" t="s">
        <v>132</v>
      </c>
      <c r="D17" s="531">
        <v>5335861.3035049997</v>
      </c>
      <c r="E17" s="531">
        <v>5136555.14876399</v>
      </c>
      <c r="F17" s="531">
        <v>-199306.15474100999</v>
      </c>
      <c r="G17" s="531">
        <v>10472416.452268999</v>
      </c>
      <c r="H17" s="531">
        <v>4026183.4374199002</v>
      </c>
      <c r="I17" s="531">
        <v>1110371.7113440901</v>
      </c>
      <c r="J17" s="531">
        <v>552525.18029799999</v>
      </c>
      <c r="K17" s="531">
        <v>49.048423276283003</v>
      </c>
      <c r="L17" s="531">
        <v>78.3829496776399</v>
      </c>
      <c r="M17" s="531">
        <v>10.7567263330358</v>
      </c>
      <c r="N17" s="531">
        <v>13.714431551197</v>
      </c>
      <c r="O17" s="531">
        <v>2.32828309475937</v>
      </c>
      <c r="P17" s="437"/>
      <c r="Q17" s="438"/>
      <c r="R17" s="438"/>
    </row>
    <row r="18" spans="2:18" ht="23" customHeight="1">
      <c r="B18" s="532"/>
      <c r="C18" s="536" t="s">
        <v>133</v>
      </c>
      <c r="D18" s="531">
        <v>5940581.4754879996</v>
      </c>
      <c r="E18" s="531">
        <v>5766618.8858957896</v>
      </c>
      <c r="F18" s="531">
        <v>-173962.58959220501</v>
      </c>
      <c r="G18" s="531">
        <v>11707200.361383799</v>
      </c>
      <c r="H18" s="531">
        <v>4269363.1841741297</v>
      </c>
      <c r="I18" s="531">
        <v>1497255.7017216601</v>
      </c>
      <c r="J18" s="531">
        <v>810875.08889091003</v>
      </c>
      <c r="K18" s="531">
        <v>49.257027366824502</v>
      </c>
      <c r="L18" s="531">
        <v>74.035813162827395</v>
      </c>
      <c r="M18" s="531">
        <v>14.061534235844499</v>
      </c>
      <c r="N18" s="531">
        <v>11.3331313837894</v>
      </c>
      <c r="O18" s="531">
        <v>12.266270270327301</v>
      </c>
      <c r="P18" s="437"/>
      <c r="Q18" s="438"/>
      <c r="R18" s="438"/>
    </row>
    <row r="19" spans="2:18" ht="23" customHeight="1">
      <c r="B19" s="532">
        <v>2022</v>
      </c>
      <c r="C19" s="536" t="s">
        <v>130</v>
      </c>
      <c r="D19" s="531">
        <v>7495673.5195515398</v>
      </c>
      <c r="E19" s="531">
        <v>7102113.6267806599</v>
      </c>
      <c r="F19" s="531">
        <v>-393559.892770882</v>
      </c>
      <c r="G19" s="531">
        <v>14597787.146332201</v>
      </c>
      <c r="H19" s="531">
        <v>5620992.1731302701</v>
      </c>
      <c r="I19" s="531">
        <v>1481121.45365038</v>
      </c>
      <c r="J19" s="531">
        <v>716849.41903121397</v>
      </c>
      <c r="K19" s="531">
        <v>48.651987836150298</v>
      </c>
      <c r="L19" s="531">
        <v>79.145342760141602</v>
      </c>
      <c r="M19" s="531">
        <v>10.093465927215201</v>
      </c>
      <c r="N19" s="531">
        <v>26.177438193216499</v>
      </c>
      <c r="O19" s="531">
        <v>23.159060227671102</v>
      </c>
      <c r="P19" s="437"/>
      <c r="Q19" s="438"/>
      <c r="R19" s="438"/>
    </row>
    <row r="20" spans="2:18" ht="23" customHeight="1">
      <c r="B20" s="532"/>
      <c r="C20" s="536" t="s">
        <v>131</v>
      </c>
      <c r="D20" s="531">
        <v>6388514.16783222</v>
      </c>
      <c r="E20" s="531">
        <v>7400886.8237214303</v>
      </c>
      <c r="F20" s="531">
        <v>1012372.65588922</v>
      </c>
      <c r="G20" s="531">
        <v>13789400.991553601</v>
      </c>
      <c r="H20" s="531">
        <v>5907967.6237355098</v>
      </c>
      <c r="I20" s="531">
        <v>1492919.19998592</v>
      </c>
      <c r="J20" s="531">
        <v>669435.23292314296</v>
      </c>
      <c r="K20" s="531">
        <v>53.670836233239299</v>
      </c>
      <c r="L20" s="531">
        <v>79.8278336698678</v>
      </c>
      <c r="M20" s="531">
        <v>9.0453380637771499</v>
      </c>
      <c r="N20" s="531">
        <v>-14.7706453440299</v>
      </c>
      <c r="O20" s="531">
        <v>4.2068208513893497</v>
      </c>
      <c r="P20" s="437"/>
      <c r="Q20" s="438"/>
      <c r="R20" s="438"/>
    </row>
    <row r="21" spans="2:18" ht="23" customHeight="1">
      <c r="B21" s="532"/>
      <c r="C21" s="536" t="s">
        <v>132</v>
      </c>
      <c r="D21" s="531">
        <v>6343531.7765559899</v>
      </c>
      <c r="E21" s="531">
        <v>5934146.0802645404</v>
      </c>
      <c r="F21" s="531">
        <v>-409385.69629145501</v>
      </c>
      <c r="G21" s="531">
        <v>12277677.8568205</v>
      </c>
      <c r="H21" s="531">
        <v>4658301.2294321898</v>
      </c>
      <c r="I21" s="531">
        <v>1275844.8508323501</v>
      </c>
      <c r="J21" s="531">
        <v>438511.67045873799</v>
      </c>
      <c r="K21" s="531">
        <v>48.332804863160497</v>
      </c>
      <c r="L21" s="531">
        <v>78.499941970160094</v>
      </c>
      <c r="M21" s="531">
        <v>7.3896339006064702</v>
      </c>
      <c r="N21" s="531">
        <v>-0.70411350893956304</v>
      </c>
      <c r="O21" s="531">
        <v>-19.818445794302299</v>
      </c>
      <c r="P21" s="437"/>
      <c r="Q21" s="438"/>
      <c r="R21" s="438"/>
    </row>
    <row r="22" spans="2:18" ht="23" customHeight="1">
      <c r="B22" s="538"/>
      <c r="C22" s="536" t="s">
        <v>133</v>
      </c>
      <c r="D22" s="531">
        <v>5362827.9455277799</v>
      </c>
      <c r="E22" s="531">
        <v>6359608.3318650601</v>
      </c>
      <c r="F22" s="531">
        <v>996780.38633727899</v>
      </c>
      <c r="G22" s="531">
        <v>11722436.277392801</v>
      </c>
      <c r="H22" s="531">
        <v>4911916.5579513898</v>
      </c>
      <c r="I22" s="531">
        <v>1447691.7739136701</v>
      </c>
      <c r="J22" s="531">
        <v>732238.22394795297</v>
      </c>
      <c r="K22" s="531">
        <v>54.251592257573698</v>
      </c>
      <c r="L22" s="531">
        <v>77.236148857470397</v>
      </c>
      <c r="M22" s="531">
        <v>11.5138886820914</v>
      </c>
      <c r="N22" s="531">
        <v>-15.4599025522758</v>
      </c>
      <c r="O22" s="531">
        <v>7.1697299973033504</v>
      </c>
      <c r="P22" s="437"/>
      <c r="Q22" s="438"/>
      <c r="R22" s="438"/>
    </row>
    <row r="23" spans="2:18" ht="23" customHeight="1">
      <c r="B23" s="532">
        <v>2023</v>
      </c>
      <c r="C23" s="533" t="s">
        <v>130</v>
      </c>
      <c r="D23" s="533">
        <v>6466102.3846731596</v>
      </c>
      <c r="E23" s="533">
        <v>6487038.8817554498</v>
      </c>
      <c r="F23" s="533">
        <v>20936.497082288399</v>
      </c>
      <c r="G23" s="533">
        <v>12953141.266428599</v>
      </c>
      <c r="H23" s="533">
        <v>5148579.6702303598</v>
      </c>
      <c r="I23" s="533">
        <v>1338459.21152509</v>
      </c>
      <c r="J23" s="533">
        <v>663773.85021484096</v>
      </c>
      <c r="K23" s="533">
        <v>50.080816292556598</v>
      </c>
      <c r="L23" s="533">
        <v>79.367177599482901</v>
      </c>
      <c r="M23" s="533">
        <v>10.232308797804199</v>
      </c>
      <c r="N23" s="533">
        <v>20.572624189172998</v>
      </c>
      <c r="O23" s="533">
        <v>2.0037483951942598</v>
      </c>
      <c r="P23" s="437"/>
      <c r="Q23" s="438"/>
      <c r="R23" s="438"/>
    </row>
    <row r="24" spans="2:18" ht="23" customHeight="1">
      <c r="B24" s="538"/>
      <c r="C24" s="533" t="s">
        <v>131</v>
      </c>
      <c r="D24" s="533">
        <v>6301948.75570786</v>
      </c>
      <c r="E24" s="533">
        <v>6435130.2070662202</v>
      </c>
      <c r="F24" s="533">
        <v>133181.45135836801</v>
      </c>
      <c r="G24" s="533">
        <v>12737078.9627741</v>
      </c>
      <c r="H24" s="533">
        <v>5005707.7721762899</v>
      </c>
      <c r="I24" s="533">
        <v>1429422.4348899301</v>
      </c>
      <c r="J24" s="533">
        <v>701627.53847106604</v>
      </c>
      <c r="K24" s="533">
        <v>50.522810024761597</v>
      </c>
      <c r="L24" s="533">
        <v>77.787202606711404</v>
      </c>
      <c r="M24" s="533">
        <v>10.9030822360149</v>
      </c>
      <c r="N24" s="533">
        <v>-2.5386797053261199</v>
      </c>
      <c r="O24" s="533">
        <v>-0.80019058981159996</v>
      </c>
      <c r="P24" s="437"/>
      <c r="Q24" s="438"/>
      <c r="R24" s="438"/>
    </row>
    <row r="25" spans="2:18" ht="23" customHeight="1">
      <c r="B25" s="539"/>
      <c r="C25" s="533" t="s">
        <v>132</v>
      </c>
      <c r="D25" s="533">
        <v>9041237.0994070191</v>
      </c>
      <c r="E25" s="533">
        <v>10346603.850588201</v>
      </c>
      <c r="F25" s="533">
        <v>1305366.7511811401</v>
      </c>
      <c r="G25" s="533">
        <v>19387840.949995201</v>
      </c>
      <c r="H25" s="533">
        <v>8535612.1947160996</v>
      </c>
      <c r="I25" s="533">
        <v>1810991.65587205</v>
      </c>
      <c r="J25" s="533">
        <v>683022.48522569297</v>
      </c>
      <c r="K25" s="533">
        <v>53.366457241288302</v>
      </c>
      <c r="L25" s="533">
        <v>82.496752731389194</v>
      </c>
      <c r="M25" s="533">
        <v>6.6014171905002996</v>
      </c>
      <c r="N25" s="533">
        <v>43.467321774365601</v>
      </c>
      <c r="O25" s="533">
        <v>60.7831313067583</v>
      </c>
      <c r="P25" s="437"/>
      <c r="Q25" s="438"/>
      <c r="R25" s="438"/>
    </row>
    <row r="26" spans="2:18" ht="23" customHeight="1">
      <c r="B26" s="540"/>
      <c r="C26" s="533" t="s">
        <v>133</v>
      </c>
      <c r="D26" s="533">
        <v>9053777.2964023296</v>
      </c>
      <c r="E26" s="533">
        <v>12693619.503275599</v>
      </c>
      <c r="F26" s="533">
        <v>3639842.20687326</v>
      </c>
      <c r="G26" s="533">
        <v>21747396.799677901</v>
      </c>
      <c r="H26" s="533">
        <v>10310703.9333078</v>
      </c>
      <c r="I26" s="533">
        <v>2382915.56996777</v>
      </c>
      <c r="J26" s="533">
        <v>1095430.35347098</v>
      </c>
      <c r="K26" s="533">
        <v>58.368454947506997</v>
      </c>
      <c r="L26" s="533">
        <v>81.227453923974494</v>
      </c>
      <c r="M26" s="533">
        <v>8.6297714626494297</v>
      </c>
      <c r="N26" s="533">
        <v>0.13870001259156201</v>
      </c>
      <c r="O26" s="533">
        <v>22.6839230203447</v>
      </c>
      <c r="P26" s="438"/>
      <c r="Q26" s="438"/>
      <c r="R26" s="438"/>
    </row>
    <row r="27" spans="2:18" ht="23" customHeight="1">
      <c r="B27" s="532">
        <v>2024</v>
      </c>
      <c r="C27" s="533" t="s">
        <v>130</v>
      </c>
      <c r="D27" s="533">
        <v>14749524.1494957</v>
      </c>
      <c r="E27" s="533">
        <v>19176193.8038042</v>
      </c>
      <c r="F27" s="533">
        <v>4426669.6543085901</v>
      </c>
      <c r="G27" s="533">
        <v>33925717.953299902</v>
      </c>
      <c r="H27" s="533">
        <v>15486632.656195</v>
      </c>
      <c r="I27" s="533">
        <v>3689561.1476092101</v>
      </c>
      <c r="J27" s="534">
        <v>1778848.2516972299</v>
      </c>
      <c r="K27" s="533">
        <v>56.524061864220599</v>
      </c>
      <c r="L27" s="533">
        <v>80.759679499707303</v>
      </c>
      <c r="M27" s="534">
        <v>9.2763364299349806</v>
      </c>
      <c r="N27" s="533">
        <v>62.910171816978803</v>
      </c>
      <c r="O27" s="533">
        <v>51.069549539087902</v>
      </c>
      <c r="P27" s="437"/>
      <c r="Q27" s="437"/>
      <c r="R27" s="438"/>
    </row>
    <row r="28" spans="2:18" ht="23" customHeight="1">
      <c r="B28" s="538"/>
      <c r="C28" s="533" t="s">
        <v>131</v>
      </c>
      <c r="D28" s="533">
        <v>13969341.3237608</v>
      </c>
      <c r="E28" s="533">
        <v>17714407.230669498</v>
      </c>
      <c r="F28" s="533">
        <v>3745065.9069087398</v>
      </c>
      <c r="G28" s="533">
        <v>31683748.554430299</v>
      </c>
      <c r="H28" s="533">
        <v>12609394.8565594</v>
      </c>
      <c r="I28" s="533">
        <v>5105012.3741100999</v>
      </c>
      <c r="J28" s="534">
        <v>1962006.0801918099</v>
      </c>
      <c r="K28" s="533">
        <v>55.910073898729202</v>
      </c>
      <c r="L28" s="533">
        <v>71.181579447537899</v>
      </c>
      <c r="M28" s="534">
        <v>11.0757647977908</v>
      </c>
      <c r="N28" s="533">
        <v>-5.2895457360336096</v>
      </c>
      <c r="O28" s="533">
        <v>-7.6229234439878502</v>
      </c>
      <c r="P28" s="437"/>
      <c r="Q28" s="437"/>
      <c r="R28" s="438"/>
    </row>
    <row r="29" spans="2:18" ht="23" customHeight="1">
      <c r="B29" s="538"/>
      <c r="C29" s="533" t="s">
        <v>132</v>
      </c>
      <c r="D29" s="533">
        <v>15281177.8368816</v>
      </c>
      <c r="E29" s="533">
        <v>20537168.800604802</v>
      </c>
      <c r="F29" s="533">
        <v>5255990.9637232097</v>
      </c>
      <c r="G29" s="533">
        <v>35818346.637486398</v>
      </c>
      <c r="H29" s="533">
        <v>13406367.2241056</v>
      </c>
      <c r="I29" s="533">
        <v>7130801.5764992097</v>
      </c>
      <c r="J29" s="534">
        <v>2510260.0477140299</v>
      </c>
      <c r="K29" s="533">
        <v>57.337009461824898</v>
      </c>
      <c r="L29" s="533">
        <v>65.278555940538297</v>
      </c>
      <c r="M29" s="534">
        <v>12.223009276917001</v>
      </c>
      <c r="N29" s="533">
        <v>9.3908258286273298</v>
      </c>
      <c r="O29" s="533">
        <v>15.934835036693601</v>
      </c>
      <c r="P29" s="437"/>
      <c r="Q29" s="437"/>
      <c r="R29" s="438"/>
    </row>
    <row r="30" spans="2:18" s="761" customFormat="1" ht="23" customHeight="1">
      <c r="B30" s="538"/>
      <c r="C30" s="533" t="s">
        <v>133</v>
      </c>
      <c r="D30" s="533">
        <v>16590505.5325158</v>
      </c>
      <c r="E30" s="533">
        <v>20014329.1196982</v>
      </c>
      <c r="F30" s="533">
        <v>3423823.5871824101</v>
      </c>
      <c r="G30" s="533">
        <v>36604834.652213998</v>
      </c>
      <c r="H30" s="533">
        <v>13783003.496528</v>
      </c>
      <c r="I30" s="533">
        <v>6231325.6231701504</v>
      </c>
      <c r="J30" s="534">
        <v>2842522.86126742</v>
      </c>
      <c r="K30" s="533">
        <v>54.676736856910402</v>
      </c>
      <c r="L30" s="533">
        <v>68.865678255299301</v>
      </c>
      <c r="M30" s="534">
        <v>14.202438883998299</v>
      </c>
      <c r="N30" s="533">
        <v>8.5682380612971798</v>
      </c>
      <c r="O30" s="533">
        <v>-2.5458216075586799</v>
      </c>
      <c r="P30" s="437"/>
      <c r="Q30" s="437"/>
      <c r="R30" s="762"/>
    </row>
    <row r="31" spans="2:18" ht="23" customHeight="1">
      <c r="B31" s="541">
        <v>2025</v>
      </c>
      <c r="C31" s="533" t="s">
        <v>130</v>
      </c>
      <c r="D31" s="533">
        <v>16644422.855862055</v>
      </c>
      <c r="E31" s="533">
        <v>20598480.752639636</v>
      </c>
      <c r="F31" s="533">
        <v>3954057.8967775814</v>
      </c>
      <c r="G31" s="533">
        <v>37242903.608501688</v>
      </c>
      <c r="H31" s="533">
        <v>12955028.202466797</v>
      </c>
      <c r="I31" s="533">
        <v>7643452.5501728393</v>
      </c>
      <c r="J31" s="534">
        <v>3167875.825667162</v>
      </c>
      <c r="K31" s="533">
        <v>55.308471565942781</v>
      </c>
      <c r="L31" s="554">
        <v>62.893124779635258</v>
      </c>
      <c r="M31" s="534">
        <v>15.37917220065469</v>
      </c>
      <c r="N31" s="533">
        <v>0.32498903207369156</v>
      </c>
      <c r="O31" s="533">
        <v>2.9186670682181957</v>
      </c>
      <c r="P31" s="437"/>
      <c r="Q31" s="437"/>
      <c r="R31" s="438"/>
    </row>
    <row r="32" spans="2:18" ht="23" customHeight="1">
      <c r="B32" s="541"/>
      <c r="C32" s="533" t="s">
        <v>131</v>
      </c>
      <c r="D32" s="533">
        <v>16493672.079277288</v>
      </c>
      <c r="E32" s="533">
        <v>22750744.239768278</v>
      </c>
      <c r="F32" s="533">
        <v>6257072.1604909897</v>
      </c>
      <c r="G32" s="533">
        <v>39244416.319045566</v>
      </c>
      <c r="H32" s="533">
        <v>11965980.580101728</v>
      </c>
      <c r="I32" s="533">
        <v>10784763.659666549</v>
      </c>
      <c r="J32" s="534">
        <v>3045547.3034502422</v>
      </c>
      <c r="K32" s="533">
        <v>57.971926642535379</v>
      </c>
      <c r="L32" s="554">
        <v>52.59599621881911</v>
      </c>
      <c r="M32" s="534">
        <v>13.386583187580426</v>
      </c>
      <c r="N32" s="533">
        <v>-0.9057134506269372</v>
      </c>
      <c r="O32" s="533">
        <v>10.448651592194901</v>
      </c>
      <c r="P32" s="437"/>
      <c r="Q32" s="437"/>
      <c r="R32" s="438"/>
    </row>
    <row r="33" spans="2:18" s="761" customFormat="1" ht="23" customHeight="1">
      <c r="B33" s="541"/>
      <c r="C33" s="533" t="s">
        <v>132</v>
      </c>
      <c r="D33" s="533">
        <v>16957900.231763259</v>
      </c>
      <c r="E33" s="533">
        <v>22813567.873336796</v>
      </c>
      <c r="F33" s="533">
        <v>5855667.6415735371</v>
      </c>
      <c r="G33" s="533">
        <v>39771468.105100051</v>
      </c>
      <c r="H33" s="533">
        <v>12806776.15210277</v>
      </c>
      <c r="I33" s="533">
        <v>10006791.721234025</v>
      </c>
      <c r="J33" s="534">
        <v>2996620.9354233439</v>
      </c>
      <c r="K33" s="533">
        <v>57.361643812216535</v>
      </c>
      <c r="L33" s="554">
        <v>56.13666491452485</v>
      </c>
      <c r="M33" s="534">
        <v>13.135257720584884</v>
      </c>
      <c r="N33" s="533">
        <v>2.814583376307259</v>
      </c>
      <c r="O33" s="533">
        <v>0.27613880630200316</v>
      </c>
      <c r="P33" s="437"/>
      <c r="Q33" s="437"/>
      <c r="R33" s="762"/>
    </row>
    <row r="34" spans="2:18" ht="23" customHeight="1">
      <c r="B34" s="542"/>
      <c r="C34" s="535" t="s">
        <v>133</v>
      </c>
      <c r="D34" s="535">
        <v>17250934.00802239</v>
      </c>
      <c r="E34" s="535">
        <v>18963409.974509746</v>
      </c>
      <c r="F34" s="535">
        <v>1712475.9664873555</v>
      </c>
      <c r="G34" s="535">
        <v>36214343.982532136</v>
      </c>
      <c r="H34" s="535">
        <v>9702868.8906355426</v>
      </c>
      <c r="I34" s="535">
        <v>9260541.0838742033</v>
      </c>
      <c r="J34" s="543">
        <v>3145544.9589040098</v>
      </c>
      <c r="K34" s="535">
        <v>52.364361435503795</v>
      </c>
      <c r="L34" s="778">
        <v>51.166266529479422</v>
      </c>
      <c r="M34" s="543">
        <v>16.58744373049041</v>
      </c>
      <c r="N34" s="535">
        <v>1.7280074316645657</v>
      </c>
      <c r="O34" s="535">
        <v>-16.876614478732616</v>
      </c>
      <c r="P34" s="790"/>
      <c r="Q34" s="790"/>
      <c r="R34" s="438"/>
    </row>
    <row r="35" spans="2:18" ht="23" customHeight="1">
      <c r="B35" s="532">
        <v>2020</v>
      </c>
      <c r="C35" s="544" t="s">
        <v>134</v>
      </c>
      <c r="D35" s="531">
        <v>1243317.892853</v>
      </c>
      <c r="E35" s="531">
        <v>1706683.58619165</v>
      </c>
      <c r="F35" s="531">
        <v>463365.69333865098</v>
      </c>
      <c r="G35" s="531">
        <v>2950001.4790446502</v>
      </c>
      <c r="H35" s="531">
        <v>1224559.9537474001</v>
      </c>
      <c r="I35" s="531">
        <v>482123.63244425098</v>
      </c>
      <c r="J35" s="531">
        <v>278021.72091524</v>
      </c>
      <c r="K35" s="531">
        <v>57.853651881705296</v>
      </c>
      <c r="L35" s="531">
        <v>71.750848467460997</v>
      </c>
      <c r="M35" s="531">
        <v>16.2901737126111</v>
      </c>
      <c r="N35" s="531">
        <v>-10.9593068195779</v>
      </c>
      <c r="O35" s="531">
        <v>-2.9760281244258802</v>
      </c>
      <c r="P35" s="437"/>
      <c r="Q35" s="438"/>
      <c r="R35" s="438"/>
    </row>
    <row r="36" spans="2:18" ht="23" customHeight="1">
      <c r="B36" s="545"/>
      <c r="C36" s="544" t="s">
        <v>135</v>
      </c>
      <c r="D36" s="531">
        <v>1104347.303325</v>
      </c>
      <c r="E36" s="531">
        <v>1438825.1302736399</v>
      </c>
      <c r="F36" s="531">
        <v>334477.82694863999</v>
      </c>
      <c r="G36" s="531">
        <v>2543172.4335986399</v>
      </c>
      <c r="H36" s="531">
        <v>1057258.5992197599</v>
      </c>
      <c r="I36" s="531">
        <v>381566.53105388</v>
      </c>
      <c r="J36" s="531">
        <v>220017.89697758001</v>
      </c>
      <c r="K36" s="531">
        <v>56.575995841448801</v>
      </c>
      <c r="L36" s="531">
        <v>73.480687609250197</v>
      </c>
      <c r="M36" s="531">
        <v>15.2914966765792</v>
      </c>
      <c r="N36" s="531">
        <v>-11.1773980191911</v>
      </c>
      <c r="O36" s="531">
        <v>-15.694675807817401</v>
      </c>
      <c r="P36" s="437"/>
      <c r="Q36" s="438"/>
      <c r="R36" s="438"/>
    </row>
    <row r="37" spans="2:18" ht="23" customHeight="1">
      <c r="B37" s="545"/>
      <c r="C37" s="544" t="s">
        <v>136</v>
      </c>
      <c r="D37" s="531">
        <v>1228902.657254</v>
      </c>
      <c r="E37" s="531">
        <v>964261.22093354003</v>
      </c>
      <c r="F37" s="531">
        <v>-264641.43632045999</v>
      </c>
      <c r="G37" s="531">
        <v>2193163.87818754</v>
      </c>
      <c r="H37" s="531">
        <v>662778.22707367002</v>
      </c>
      <c r="I37" s="531">
        <v>301482.99385987001</v>
      </c>
      <c r="J37" s="531">
        <v>125958.8942433</v>
      </c>
      <c r="K37" s="531">
        <v>43.966674379591701</v>
      </c>
      <c r="L37" s="531">
        <v>68.734302768290107</v>
      </c>
      <c r="M37" s="531">
        <v>13.062735647644701</v>
      </c>
      <c r="N37" s="531">
        <v>11.278639749830999</v>
      </c>
      <c r="O37" s="531">
        <v>-32.982737050877503</v>
      </c>
      <c r="P37" s="437"/>
      <c r="Q37" s="438"/>
      <c r="R37" s="438"/>
    </row>
    <row r="38" spans="2:18" ht="23" customHeight="1">
      <c r="B38" s="546"/>
      <c r="C38" s="544" t="s">
        <v>137</v>
      </c>
      <c r="D38" s="531">
        <v>735170.93676299998</v>
      </c>
      <c r="E38" s="531">
        <v>686158.33267917996</v>
      </c>
      <c r="F38" s="531">
        <v>-49012.604083819897</v>
      </c>
      <c r="G38" s="531">
        <v>1421329.2694421799</v>
      </c>
      <c r="H38" s="531">
        <v>415842.40359941998</v>
      </c>
      <c r="I38" s="531">
        <v>270315.92907975998</v>
      </c>
      <c r="J38" s="531">
        <v>159615.60749805</v>
      </c>
      <c r="K38" s="531">
        <v>48.275818097271198</v>
      </c>
      <c r="L38" s="531">
        <v>60.604438333601202</v>
      </c>
      <c r="M38" s="531">
        <v>23.262212217814699</v>
      </c>
      <c r="N38" s="531">
        <v>-40.176633810382498</v>
      </c>
      <c r="O38" s="531">
        <v>-28.841032099695699</v>
      </c>
      <c r="P38" s="437"/>
      <c r="Q38" s="438"/>
      <c r="R38" s="438"/>
    </row>
    <row r="39" spans="2:18" ht="23" customHeight="1">
      <c r="B39" s="546"/>
      <c r="C39" s="544" t="s">
        <v>138</v>
      </c>
      <c r="D39" s="531">
        <v>749205.79949</v>
      </c>
      <c r="E39" s="531">
        <v>752669.54753369896</v>
      </c>
      <c r="F39" s="531">
        <v>3463.7480436989599</v>
      </c>
      <c r="G39" s="531">
        <v>1501875.3470236999</v>
      </c>
      <c r="H39" s="531">
        <v>514825.43651724001</v>
      </c>
      <c r="I39" s="531">
        <v>237844.11101645901</v>
      </c>
      <c r="J39" s="531">
        <v>115116.69269691</v>
      </c>
      <c r="K39" s="531">
        <v>50.115314098821898</v>
      </c>
      <c r="L39" s="531">
        <v>68.399929053086893</v>
      </c>
      <c r="M39" s="531">
        <v>15.294453332689899</v>
      </c>
      <c r="N39" s="531">
        <v>1.90906114825436</v>
      </c>
      <c r="O39" s="531">
        <v>9.6932751067554008</v>
      </c>
      <c r="P39" s="437"/>
      <c r="Q39" s="438"/>
      <c r="R39" s="438"/>
    </row>
    <row r="40" spans="2:18" ht="23" customHeight="1">
      <c r="B40" s="546"/>
      <c r="C40" s="544" t="s">
        <v>139</v>
      </c>
      <c r="D40" s="531">
        <v>948855.34088300006</v>
      </c>
      <c r="E40" s="531">
        <v>786125.27447817905</v>
      </c>
      <c r="F40" s="531">
        <v>-162730.066404821</v>
      </c>
      <c r="G40" s="531">
        <v>1734980.6153611799</v>
      </c>
      <c r="H40" s="531">
        <v>623271.24402996001</v>
      </c>
      <c r="I40" s="531">
        <v>162854.03044821901</v>
      </c>
      <c r="J40" s="531">
        <v>78229.649417149994</v>
      </c>
      <c r="K40" s="531">
        <v>45.3103203296901</v>
      </c>
      <c r="L40" s="531">
        <v>79.283959473721296</v>
      </c>
      <c r="M40" s="531">
        <v>9.9512955449852392</v>
      </c>
      <c r="N40" s="531">
        <v>26.648157492761801</v>
      </c>
      <c r="O40" s="531">
        <v>4.4449422796638496</v>
      </c>
      <c r="P40" s="437"/>
      <c r="Q40" s="438"/>
      <c r="R40" s="438"/>
    </row>
    <row r="41" spans="2:18" ht="23" customHeight="1">
      <c r="B41" s="546"/>
      <c r="C41" s="544" t="s">
        <v>140</v>
      </c>
      <c r="D41" s="531">
        <v>1010882.241735</v>
      </c>
      <c r="E41" s="531">
        <v>1104890.1847279901</v>
      </c>
      <c r="F41" s="531">
        <v>94007.942992990997</v>
      </c>
      <c r="G41" s="531">
        <v>2115772.4264629902</v>
      </c>
      <c r="H41" s="531">
        <v>876896.45132825</v>
      </c>
      <c r="I41" s="531">
        <v>227993.733399741</v>
      </c>
      <c r="J41" s="531">
        <v>110488.30645929</v>
      </c>
      <c r="K41" s="531">
        <v>52.221598642112603</v>
      </c>
      <c r="L41" s="531">
        <v>79.365032240206801</v>
      </c>
      <c r="M41" s="531">
        <v>9.9999355579840508</v>
      </c>
      <c r="N41" s="531">
        <v>6.5370239465879001</v>
      </c>
      <c r="O41" s="531">
        <v>40.548869321292898</v>
      </c>
      <c r="P41" s="437"/>
      <c r="Q41" s="438"/>
      <c r="R41" s="438"/>
    </row>
    <row r="42" spans="2:18" ht="23" customHeight="1">
      <c r="B42" s="546"/>
      <c r="C42" s="544" t="s">
        <v>141</v>
      </c>
      <c r="D42" s="531">
        <v>1126294.6343340001</v>
      </c>
      <c r="E42" s="531">
        <v>992111.02440076997</v>
      </c>
      <c r="F42" s="531">
        <v>-134183.60993323001</v>
      </c>
      <c r="G42" s="531">
        <v>2118405.65873477</v>
      </c>
      <c r="H42" s="531">
        <v>806258.58200080995</v>
      </c>
      <c r="I42" s="531">
        <v>185852.44239996001</v>
      </c>
      <c r="J42" s="531">
        <v>62926.712273620004</v>
      </c>
      <c r="K42" s="531">
        <v>46.832910415907499</v>
      </c>
      <c r="L42" s="531">
        <v>81.266971354117004</v>
      </c>
      <c r="M42" s="531">
        <v>6.34270870154148</v>
      </c>
      <c r="N42" s="531">
        <v>11.4169967414716</v>
      </c>
      <c r="O42" s="531">
        <v>-10.2072732553947</v>
      </c>
      <c r="P42" s="437"/>
      <c r="Q42" s="438"/>
      <c r="R42" s="438"/>
    </row>
    <row r="43" spans="2:18" ht="23" customHeight="1">
      <c r="B43" s="546"/>
      <c r="C43" s="544" t="s">
        <v>142</v>
      </c>
      <c r="D43" s="531">
        <v>1047415.852937</v>
      </c>
      <c r="E43" s="531">
        <v>896463.12557996996</v>
      </c>
      <c r="F43" s="531">
        <v>-150952.72735703</v>
      </c>
      <c r="G43" s="531">
        <v>1943878.9785169701</v>
      </c>
      <c r="H43" s="531">
        <v>741619.01400924998</v>
      </c>
      <c r="I43" s="531">
        <v>154844.11157072001</v>
      </c>
      <c r="J43" s="531">
        <v>41744.235392009999</v>
      </c>
      <c r="K43" s="531">
        <v>46.117229286768797</v>
      </c>
      <c r="L43" s="531">
        <v>92.482307082646599</v>
      </c>
      <c r="M43" s="531">
        <v>4.6565479606317801</v>
      </c>
      <c r="N43" s="531">
        <v>-7.00338783409393</v>
      </c>
      <c r="O43" s="531">
        <v>-9.6408462831638104</v>
      </c>
      <c r="P43" s="437"/>
      <c r="Q43" s="438"/>
      <c r="R43" s="438"/>
    </row>
    <row r="44" spans="2:18" ht="23" customHeight="1">
      <c r="B44" s="546"/>
      <c r="C44" s="547" t="s">
        <v>143</v>
      </c>
      <c r="D44" s="548">
        <v>1185140.9488530001</v>
      </c>
      <c r="E44" s="548">
        <v>998403.39773040602</v>
      </c>
      <c r="F44" s="531">
        <v>-186737.55112259401</v>
      </c>
      <c r="G44" s="531">
        <v>2183544.3465834102</v>
      </c>
      <c r="H44" s="548">
        <v>829069.78068156005</v>
      </c>
      <c r="I44" s="531">
        <v>169333.617048846</v>
      </c>
      <c r="J44" s="531">
        <v>37913.733508976002</v>
      </c>
      <c r="K44" s="531">
        <v>45.7239807972121</v>
      </c>
      <c r="L44" s="531">
        <v>81.375345287675302</v>
      </c>
      <c r="M44" s="531">
        <v>3.7974363463868799</v>
      </c>
      <c r="N44" s="531">
        <v>13.1490367965897</v>
      </c>
      <c r="O44" s="531">
        <v>11.3713848614225</v>
      </c>
      <c r="P44" s="437"/>
      <c r="Q44" s="438"/>
      <c r="R44" s="438"/>
    </row>
    <row r="45" spans="2:18" ht="23" customHeight="1">
      <c r="B45" s="546"/>
      <c r="C45" s="547" t="s">
        <v>144</v>
      </c>
      <c r="D45" s="548">
        <v>1339819.707534</v>
      </c>
      <c r="E45" s="548">
        <v>1025050.16898781</v>
      </c>
      <c r="F45" s="531">
        <v>-314769.53854619397</v>
      </c>
      <c r="G45" s="531">
        <v>2364869.87652181</v>
      </c>
      <c r="H45" s="548">
        <v>812454.212267</v>
      </c>
      <c r="I45" s="531">
        <v>212595.95672080599</v>
      </c>
      <c r="J45" s="531">
        <v>75657.406873447995</v>
      </c>
      <c r="K45" s="531">
        <v>43.344886717210201</v>
      </c>
      <c r="L45" s="531">
        <v>85.832099226185903</v>
      </c>
      <c r="M45" s="531">
        <v>7.3808491684027997</v>
      </c>
      <c r="N45" s="531">
        <v>13.0515074034612</v>
      </c>
      <c r="O45" s="531">
        <v>2.6689383587810398</v>
      </c>
      <c r="P45" s="437"/>
      <c r="Q45" s="438"/>
      <c r="R45" s="438"/>
    </row>
    <row r="46" spans="2:18" ht="23" customHeight="1">
      <c r="B46" s="546"/>
      <c r="C46" s="547" t="s">
        <v>145</v>
      </c>
      <c r="D46" s="548">
        <v>981590.49186499999</v>
      </c>
      <c r="E46" s="548">
        <v>1171043.45033064</v>
      </c>
      <c r="F46" s="531">
        <v>189452.95846564099</v>
      </c>
      <c r="G46" s="531">
        <v>2152633.9421956399</v>
      </c>
      <c r="H46" s="548">
        <v>879822.07816379995</v>
      </c>
      <c r="I46" s="531">
        <v>291221.372166841</v>
      </c>
      <c r="J46" s="531">
        <v>127711.66720434101</v>
      </c>
      <c r="K46" s="531">
        <v>54.400491759235301</v>
      </c>
      <c r="L46" s="531">
        <v>215.307644682225</v>
      </c>
      <c r="M46" s="531">
        <v>10.905800905020399</v>
      </c>
      <c r="N46" s="531">
        <v>-26.737120946544199</v>
      </c>
      <c r="O46" s="531">
        <v>14.2425498536328</v>
      </c>
      <c r="P46" s="437"/>
      <c r="Q46" s="438"/>
      <c r="R46" s="438"/>
    </row>
    <row r="47" spans="2:18" ht="23" customHeight="1">
      <c r="B47" s="529">
        <v>2021</v>
      </c>
      <c r="C47" s="544" t="s">
        <v>134</v>
      </c>
      <c r="D47" s="531">
        <v>1315216.6726549999</v>
      </c>
      <c r="E47" s="531">
        <v>895199.00744007505</v>
      </c>
      <c r="F47" s="531">
        <v>-420017.66521492501</v>
      </c>
      <c r="G47" s="531">
        <v>2210415.68009507</v>
      </c>
      <c r="H47" s="531">
        <v>631898.65578822</v>
      </c>
      <c r="I47" s="531">
        <v>263300.35165185499</v>
      </c>
      <c r="J47" s="531">
        <v>107990.905518745</v>
      </c>
      <c r="K47" s="531">
        <v>40.499124915797303</v>
      </c>
      <c r="L47" s="531">
        <v>70.587506301554896</v>
      </c>
      <c r="M47" s="531">
        <v>12.0633406227245</v>
      </c>
      <c r="N47" s="531">
        <v>33.988326451300203</v>
      </c>
      <c r="O47" s="531">
        <v>-23.5554404759859</v>
      </c>
      <c r="P47" s="437"/>
    </row>
    <row r="48" spans="2:18" ht="23" customHeight="1">
      <c r="B48" s="546"/>
      <c r="C48" s="544" t="s">
        <v>135</v>
      </c>
      <c r="D48" s="531">
        <v>1582037.5382055501</v>
      </c>
      <c r="E48" s="531">
        <v>984812.72960036003</v>
      </c>
      <c r="F48" s="531">
        <v>-597224.80860519002</v>
      </c>
      <c r="G48" s="531">
        <v>2566850.2678059102</v>
      </c>
      <c r="H48" s="531">
        <v>694808.12026748003</v>
      </c>
      <c r="I48" s="531">
        <v>290004.60933288001</v>
      </c>
      <c r="J48" s="531">
        <v>79845.871292530006</v>
      </c>
      <c r="K48" s="531">
        <v>38.366582653929299</v>
      </c>
      <c r="L48" s="531">
        <v>70.552309021171496</v>
      </c>
      <c r="M48" s="531">
        <v>8.1077212847291005</v>
      </c>
      <c r="N48" s="531">
        <v>20.2872173914831</v>
      </c>
      <c r="O48" s="531">
        <v>10.010480509417199</v>
      </c>
      <c r="P48" s="437"/>
    </row>
    <row r="49" spans="2:18" ht="23" customHeight="1">
      <c r="B49" s="546"/>
      <c r="C49" s="544" t="s">
        <v>136</v>
      </c>
      <c r="D49" s="531">
        <v>1977933.63818037</v>
      </c>
      <c r="E49" s="531">
        <v>1104920.2175928301</v>
      </c>
      <c r="F49" s="531">
        <v>-873013.42058754002</v>
      </c>
      <c r="G49" s="531">
        <v>3082853.8557731998</v>
      </c>
      <c r="H49" s="531">
        <v>716191.21686104999</v>
      </c>
      <c r="I49" s="531">
        <v>388729.00073178002</v>
      </c>
      <c r="J49" s="531">
        <v>180033.86348271999</v>
      </c>
      <c r="K49" s="531">
        <v>35.840823771897803</v>
      </c>
      <c r="L49" s="531">
        <v>64.818364752283898</v>
      </c>
      <c r="M49" s="531">
        <v>16.293833764300199</v>
      </c>
      <c r="N49" s="531">
        <v>25.0244441370128</v>
      </c>
      <c r="O49" s="531">
        <v>12.1959723287909</v>
      </c>
      <c r="P49" s="437"/>
    </row>
    <row r="50" spans="2:18" ht="23" customHeight="1">
      <c r="B50" s="546"/>
      <c r="C50" s="544" t="s">
        <v>137</v>
      </c>
      <c r="D50" s="531">
        <v>1311391.773233</v>
      </c>
      <c r="E50" s="531">
        <v>1651887.7350346399</v>
      </c>
      <c r="F50" s="531">
        <v>340495.96180163499</v>
      </c>
      <c r="G50" s="531">
        <v>2963279.5082676401</v>
      </c>
      <c r="H50" s="531">
        <v>1341688.5626137999</v>
      </c>
      <c r="I50" s="531">
        <v>310199.17242083501</v>
      </c>
      <c r="J50" s="531">
        <v>135976.230845035</v>
      </c>
      <c r="K50" s="531">
        <v>55.745255566537701</v>
      </c>
      <c r="L50" s="531">
        <v>81.221534257936</v>
      </c>
      <c r="M50" s="531">
        <v>8.2315661022922892</v>
      </c>
      <c r="N50" s="531">
        <v>-33.6988992998049</v>
      </c>
      <c r="O50" s="531">
        <v>49.502897017616696</v>
      </c>
      <c r="P50" s="437"/>
    </row>
    <row r="51" spans="2:18" ht="23" customHeight="1">
      <c r="B51" s="546"/>
      <c r="C51" s="544" t="s">
        <v>138</v>
      </c>
      <c r="D51" s="531">
        <v>1475773.1565390001</v>
      </c>
      <c r="E51" s="531">
        <v>1575938.35339888</v>
      </c>
      <c r="F51" s="531">
        <v>100165.19685987799</v>
      </c>
      <c r="G51" s="531">
        <v>3051711.5099378801</v>
      </c>
      <c r="H51" s="531">
        <v>1307029.4604891101</v>
      </c>
      <c r="I51" s="531">
        <v>268908.892909772</v>
      </c>
      <c r="J51" s="531">
        <v>140941.28946530001</v>
      </c>
      <c r="K51" s="531">
        <v>51.641131485294302</v>
      </c>
      <c r="L51" s="531">
        <v>82.936585537764998</v>
      </c>
      <c r="M51" s="531">
        <v>8.9433250457625597</v>
      </c>
      <c r="N51" s="531">
        <v>12.5348798628458</v>
      </c>
      <c r="O51" s="531">
        <v>-4.5977326439901498</v>
      </c>
      <c r="P51" s="437"/>
    </row>
    <row r="52" spans="2:18" ht="23" customHeight="1">
      <c r="B52" s="546"/>
      <c r="C52" s="544" t="s">
        <v>139</v>
      </c>
      <c r="D52" s="531">
        <v>1905169.394656</v>
      </c>
      <c r="E52" s="531">
        <v>1791856.6360458699</v>
      </c>
      <c r="F52" s="531">
        <v>-113312.75861013299</v>
      </c>
      <c r="G52" s="531">
        <v>3697026.0307018701</v>
      </c>
      <c r="H52" s="531">
        <v>1423606.4460537999</v>
      </c>
      <c r="I52" s="531">
        <v>368250.189992067</v>
      </c>
      <c r="J52" s="531">
        <v>132897.08251946699</v>
      </c>
      <c r="K52" s="531">
        <v>48.467514731176799</v>
      </c>
      <c r="L52" s="531">
        <v>79.448680068250695</v>
      </c>
      <c r="M52" s="531">
        <v>7.41672519140449</v>
      </c>
      <c r="N52" s="531">
        <v>29.096357811794402</v>
      </c>
      <c r="O52" s="531">
        <v>13.700934569002101</v>
      </c>
      <c r="P52" s="437"/>
    </row>
    <row r="53" spans="2:18" ht="23" customHeight="1">
      <c r="B53" s="546"/>
      <c r="C53" s="544" t="s">
        <v>140</v>
      </c>
      <c r="D53" s="531">
        <v>1740754.8696359999</v>
      </c>
      <c r="E53" s="531">
        <v>1677197.8035529701</v>
      </c>
      <c r="F53" s="531">
        <v>-63557.0660830282</v>
      </c>
      <c r="G53" s="531">
        <v>3417952.67318897</v>
      </c>
      <c r="H53" s="531">
        <v>1444686.8938992999</v>
      </c>
      <c r="I53" s="531">
        <v>232510.90965367199</v>
      </c>
      <c r="J53" s="531">
        <v>85286.871707141996</v>
      </c>
      <c r="K53" s="531">
        <v>49.070246545811202</v>
      </c>
      <c r="L53" s="531">
        <v>86.136941679680206</v>
      </c>
      <c r="M53" s="531">
        <v>5.0850812901418401</v>
      </c>
      <c r="N53" s="531">
        <v>-8.6299163466084803</v>
      </c>
      <c r="O53" s="531">
        <v>-6.3988842737952201</v>
      </c>
      <c r="P53" s="437"/>
    </row>
    <row r="54" spans="2:18" ht="23" customHeight="1">
      <c r="B54" s="546"/>
      <c r="C54" s="544" t="s">
        <v>141</v>
      </c>
      <c r="D54" s="531">
        <v>2005917.7739279999</v>
      </c>
      <c r="E54" s="531">
        <v>1421104.6068285899</v>
      </c>
      <c r="F54" s="531">
        <v>-584813.16709941195</v>
      </c>
      <c r="G54" s="531">
        <v>3427022.38075659</v>
      </c>
      <c r="H54" s="531">
        <v>1073795.1695626001</v>
      </c>
      <c r="I54" s="531">
        <v>347309.43726598797</v>
      </c>
      <c r="J54" s="531">
        <v>143972.961869108</v>
      </c>
      <c r="K54" s="531">
        <v>41.467619669144099</v>
      </c>
      <c r="L54" s="531">
        <v>75.560600141810696</v>
      </c>
      <c r="M54" s="531">
        <v>10.1310601047453</v>
      </c>
      <c r="N54" s="531">
        <v>15.232638949759</v>
      </c>
      <c r="O54" s="531">
        <v>-15.2691111437111</v>
      </c>
      <c r="P54" s="437"/>
    </row>
    <row r="55" spans="2:18" ht="23" customHeight="1">
      <c r="B55" s="546"/>
      <c r="C55" s="544" t="s">
        <v>142</v>
      </c>
      <c r="D55" s="531">
        <v>1589188.6599409999</v>
      </c>
      <c r="E55" s="531">
        <v>2038252.73838243</v>
      </c>
      <c r="F55" s="531">
        <v>449064.07844143</v>
      </c>
      <c r="G55" s="531">
        <v>3627441.3983234302</v>
      </c>
      <c r="H55" s="531">
        <v>1507701.373958</v>
      </c>
      <c r="I55" s="531">
        <v>530551.36442442995</v>
      </c>
      <c r="J55" s="531">
        <v>323265.34672174999</v>
      </c>
      <c r="K55" s="531">
        <v>56.189818512974199</v>
      </c>
      <c r="L55" s="531">
        <v>73.970285704339204</v>
      </c>
      <c r="M55" s="531">
        <v>15.8599245635404</v>
      </c>
      <c r="N55" s="531">
        <v>-20.774984867448399</v>
      </c>
      <c r="O55" s="531">
        <v>43.427354227716002</v>
      </c>
      <c r="P55" s="437"/>
    </row>
    <row r="56" spans="2:18" ht="23" customHeight="1">
      <c r="B56" s="549"/>
      <c r="C56" s="544" t="s">
        <v>143</v>
      </c>
      <c r="D56" s="531">
        <v>2084494.290728</v>
      </c>
      <c r="E56" s="531">
        <v>1977179.3535214199</v>
      </c>
      <c r="F56" s="531">
        <v>-107314.93720658</v>
      </c>
      <c r="G56" s="531">
        <v>4061673.6442494201</v>
      </c>
      <c r="H56" s="531">
        <v>1487004.6683012</v>
      </c>
      <c r="I56" s="531">
        <v>490174.68522022001</v>
      </c>
      <c r="J56" s="531">
        <v>260115.88916950999</v>
      </c>
      <c r="K56" s="531">
        <v>48.678932053557297</v>
      </c>
      <c r="L56" s="531">
        <v>75.208385402811203</v>
      </c>
      <c r="M56" s="531">
        <v>13.1559076168905</v>
      </c>
      <c r="N56" s="531">
        <v>31.167201432546602</v>
      </c>
      <c r="O56" s="531">
        <v>-2.9963597600500802</v>
      </c>
      <c r="P56" s="437"/>
    </row>
    <row r="57" spans="2:18" ht="23" customHeight="1">
      <c r="B57" s="549"/>
      <c r="C57" s="544" t="s">
        <v>144</v>
      </c>
      <c r="D57" s="531">
        <v>2215736.477161</v>
      </c>
      <c r="E57" s="531">
        <v>2065113.0296664999</v>
      </c>
      <c r="F57" s="531">
        <v>-150623.44749449799</v>
      </c>
      <c r="G57" s="531">
        <v>4280849.5068274997</v>
      </c>
      <c r="H57" s="531">
        <v>1511558.5754865301</v>
      </c>
      <c r="I57" s="531">
        <v>553554.45417997101</v>
      </c>
      <c r="J57" s="531">
        <v>368370.45020534197</v>
      </c>
      <c r="K57" s="531">
        <v>48.240729471401998</v>
      </c>
      <c r="L57" s="531">
        <v>73.194956100327104</v>
      </c>
      <c r="M57" s="531">
        <v>17.837786354233199</v>
      </c>
      <c r="N57" s="531">
        <v>6.29611637780806</v>
      </c>
      <c r="O57" s="531">
        <v>4.4474304259989603</v>
      </c>
      <c r="P57" s="437"/>
    </row>
    <row r="58" spans="2:18" ht="23" customHeight="1">
      <c r="B58" s="549"/>
      <c r="C58" s="544" t="s">
        <v>145</v>
      </c>
      <c r="D58" s="531">
        <v>1640350.7075990001</v>
      </c>
      <c r="E58" s="531">
        <v>1724326.50270787</v>
      </c>
      <c r="F58" s="531">
        <v>83975.795108873906</v>
      </c>
      <c r="G58" s="531">
        <v>3364677.2103068698</v>
      </c>
      <c r="H58" s="531">
        <v>1270799.9403864001</v>
      </c>
      <c r="I58" s="531">
        <v>453526.56232147402</v>
      </c>
      <c r="J58" s="531">
        <v>182388.74951605799</v>
      </c>
      <c r="K58" s="531">
        <v>51.247902694077702</v>
      </c>
      <c r="L58" s="531">
        <v>73.6983360396504</v>
      </c>
      <c r="M58" s="531">
        <v>10.577390606108301</v>
      </c>
      <c r="N58" s="531">
        <v>-25.968149890244899</v>
      </c>
      <c r="O58" s="531">
        <v>-16.502076257475402</v>
      </c>
      <c r="P58" s="437"/>
    </row>
    <row r="59" spans="2:18" ht="23" customHeight="1">
      <c r="B59" s="550">
        <v>2022</v>
      </c>
      <c r="C59" s="544" t="s">
        <v>134</v>
      </c>
      <c r="D59" s="531">
        <v>2054609.2705981701</v>
      </c>
      <c r="E59" s="531">
        <v>2197925.2678001798</v>
      </c>
      <c r="F59" s="531">
        <v>143315.99720201601</v>
      </c>
      <c r="G59" s="531">
        <v>4252534.5383983497</v>
      </c>
      <c r="H59" s="531">
        <v>1739430.0112612301</v>
      </c>
      <c r="I59" s="531">
        <v>458495.25653894898</v>
      </c>
      <c r="J59" s="531">
        <v>193212.84310121901</v>
      </c>
      <c r="K59" s="531">
        <v>51.685065646239202</v>
      </c>
      <c r="L59" s="531">
        <v>79.139633942247798</v>
      </c>
      <c r="M59" s="531">
        <v>8.7906921100460291</v>
      </c>
      <c r="N59" s="531">
        <v>25.254267948926799</v>
      </c>
      <c r="O59" s="531">
        <v>27.4657244059389</v>
      </c>
      <c r="P59" s="437"/>
      <c r="Q59" s="439"/>
      <c r="R59" s="440"/>
    </row>
    <row r="60" spans="2:18" ht="23" customHeight="1">
      <c r="B60" s="549"/>
      <c r="C60" s="544" t="s">
        <v>135</v>
      </c>
      <c r="D60" s="531">
        <v>2013613.55912089</v>
      </c>
      <c r="E60" s="531">
        <v>2093794.5508542899</v>
      </c>
      <c r="F60" s="531">
        <v>80180.991733393894</v>
      </c>
      <c r="G60" s="531">
        <v>4107408.1099751801</v>
      </c>
      <c r="H60" s="531">
        <v>1671939.1600122</v>
      </c>
      <c r="I60" s="531">
        <v>421855.390842086</v>
      </c>
      <c r="J60" s="531">
        <v>174688.94431517599</v>
      </c>
      <c r="K60" s="531">
        <v>50.976053384355303</v>
      </c>
      <c r="L60" s="531">
        <v>79.8521115326255</v>
      </c>
      <c r="M60" s="531">
        <v>8.3431750380619203</v>
      </c>
      <c r="N60" s="531">
        <v>-1.9953045118569299</v>
      </c>
      <c r="O60" s="531">
        <v>-4.7376823257561602</v>
      </c>
      <c r="P60" s="437"/>
      <c r="Q60" s="439"/>
      <c r="R60" s="440"/>
    </row>
    <row r="61" spans="2:18" ht="23" customHeight="1">
      <c r="B61" s="549"/>
      <c r="C61" s="544" t="s">
        <v>146</v>
      </c>
      <c r="D61" s="531">
        <v>3427450.6898324802</v>
      </c>
      <c r="E61" s="531">
        <v>2810393.8081261902</v>
      </c>
      <c r="F61" s="531">
        <v>-617056.88170629099</v>
      </c>
      <c r="G61" s="531">
        <v>6237844.4979586704</v>
      </c>
      <c r="H61" s="531">
        <v>2209623.0018568402</v>
      </c>
      <c r="I61" s="531">
        <v>600770.80626935</v>
      </c>
      <c r="J61" s="531">
        <v>348947.63161481998</v>
      </c>
      <c r="K61" s="531">
        <v>45.053925423211297</v>
      </c>
      <c r="L61" s="531">
        <v>78.623251854162405</v>
      </c>
      <c r="M61" s="531">
        <v>12.4163250931541</v>
      </c>
      <c r="N61" s="531">
        <v>70.213925820446207</v>
      </c>
      <c r="O61" s="531">
        <v>34.2249079299364</v>
      </c>
      <c r="P61" s="437"/>
      <c r="Q61" s="439"/>
      <c r="R61" s="440"/>
    </row>
    <row r="62" spans="2:18" ht="23" customHeight="1">
      <c r="B62" s="394"/>
      <c r="C62" s="544" t="s">
        <v>137</v>
      </c>
      <c r="D62" s="531">
        <v>1713699.1889160001</v>
      </c>
      <c r="E62" s="531">
        <v>2262107.36444011</v>
      </c>
      <c r="F62" s="531">
        <v>548408.175524113</v>
      </c>
      <c r="G62" s="531">
        <v>3975806.5533561101</v>
      </c>
      <c r="H62" s="531">
        <v>1743208.8650418899</v>
      </c>
      <c r="I62" s="531">
        <v>518898.49939822301</v>
      </c>
      <c r="J62" s="531">
        <v>217676.98427639299</v>
      </c>
      <c r="K62" s="531">
        <v>56.896816635371501</v>
      </c>
      <c r="L62" s="531">
        <v>77.061278896165305</v>
      </c>
      <c r="M62" s="531">
        <v>9.6227521159354694</v>
      </c>
      <c r="N62" s="531">
        <v>-50.000763132794802</v>
      </c>
      <c r="O62" s="531">
        <v>-19.509238957925401</v>
      </c>
      <c r="P62" s="437"/>
      <c r="Q62" s="439"/>
      <c r="R62" s="440"/>
    </row>
    <row r="63" spans="2:18" ht="23" customHeight="1">
      <c r="B63" s="394"/>
      <c r="C63" s="544" t="s">
        <v>138</v>
      </c>
      <c r="D63" s="531">
        <v>2051813.9647959999</v>
      </c>
      <c r="E63" s="531">
        <v>2632300.3309901902</v>
      </c>
      <c r="F63" s="531">
        <v>580486.36619419302</v>
      </c>
      <c r="G63" s="531">
        <v>4684114.2957861898</v>
      </c>
      <c r="H63" s="531">
        <v>2180188.3360891198</v>
      </c>
      <c r="I63" s="531">
        <v>452111.99490107398</v>
      </c>
      <c r="J63" s="531">
        <v>237290.47461344299</v>
      </c>
      <c r="K63" s="531">
        <v>56.196330080122003</v>
      </c>
      <c r="L63" s="531">
        <v>82.824452454063106</v>
      </c>
      <c r="M63" s="531">
        <v>9.0145669101588197</v>
      </c>
      <c r="N63" s="531">
        <v>19.730112383018302</v>
      </c>
      <c r="O63" s="531">
        <v>16.364960053154</v>
      </c>
      <c r="P63" s="437"/>
      <c r="Q63" s="439"/>
      <c r="R63" s="440"/>
    </row>
    <row r="64" spans="2:18" ht="23" customHeight="1">
      <c r="B64" s="394"/>
      <c r="C64" s="544" t="s">
        <v>147</v>
      </c>
      <c r="D64" s="531">
        <v>2623001.0141202202</v>
      </c>
      <c r="E64" s="531">
        <v>2506479.1282911301</v>
      </c>
      <c r="F64" s="531">
        <v>-116521.88582909</v>
      </c>
      <c r="G64" s="531">
        <v>5129480.14241134</v>
      </c>
      <c r="H64" s="531">
        <v>1984570.4226045001</v>
      </c>
      <c r="I64" s="531">
        <v>521908.70568662701</v>
      </c>
      <c r="J64" s="531">
        <v>214467.77403330701</v>
      </c>
      <c r="K64" s="531">
        <v>48.864194006078002</v>
      </c>
      <c r="L64" s="531">
        <v>79.177616131100393</v>
      </c>
      <c r="M64" s="531">
        <v>8.5565354050854197</v>
      </c>
      <c r="N64" s="531">
        <v>27.838150004062701</v>
      </c>
      <c r="O64" s="531">
        <v>-4.7798954100247304</v>
      </c>
      <c r="P64" s="437"/>
      <c r="Q64" s="439"/>
      <c r="R64" s="440"/>
    </row>
    <row r="65" spans="2:18" ht="23" customHeight="1">
      <c r="B65" s="394"/>
      <c r="C65" s="544" t="s">
        <v>148</v>
      </c>
      <c r="D65" s="531">
        <v>2362266.1496404</v>
      </c>
      <c r="E65" s="531">
        <v>2177754.73189187</v>
      </c>
      <c r="F65" s="531">
        <v>-184511.41774853499</v>
      </c>
      <c r="G65" s="531">
        <v>4540020.8815322705</v>
      </c>
      <c r="H65" s="531">
        <v>1718187.2716548999</v>
      </c>
      <c r="I65" s="531">
        <v>459567.46023696702</v>
      </c>
      <c r="J65" s="531">
        <v>133646.17560584701</v>
      </c>
      <c r="K65" s="531">
        <v>47.9679452742268</v>
      </c>
      <c r="L65" s="531">
        <v>78.897189223979794</v>
      </c>
      <c r="M65" s="531">
        <v>6.1368791282453197</v>
      </c>
      <c r="N65" s="531">
        <v>-9.9403264839098195</v>
      </c>
      <c r="O65" s="531">
        <v>-13.1149863842424</v>
      </c>
      <c r="P65" s="437"/>
      <c r="Q65" s="439"/>
      <c r="R65" s="440"/>
    </row>
    <row r="66" spans="2:18" ht="23" customHeight="1">
      <c r="B66" s="394"/>
      <c r="C66" s="544" t="s">
        <v>141</v>
      </c>
      <c r="D66" s="531">
        <v>2174999.3490594099</v>
      </c>
      <c r="E66" s="531">
        <v>1957365.6775930701</v>
      </c>
      <c r="F66" s="531">
        <v>-217633.67146634799</v>
      </c>
      <c r="G66" s="531">
        <v>4132365.02665248</v>
      </c>
      <c r="H66" s="531">
        <v>1536472.3187595</v>
      </c>
      <c r="I66" s="531">
        <v>420893.35883356602</v>
      </c>
      <c r="J66" s="531">
        <v>166497.694797251</v>
      </c>
      <c r="K66" s="531">
        <v>47.366717726257498</v>
      </c>
      <c r="L66" s="531">
        <v>78.496948033178498</v>
      </c>
      <c r="M66" s="531">
        <v>8.5062130547823607</v>
      </c>
      <c r="N66" s="531">
        <v>-7.9274217517570804</v>
      </c>
      <c r="O66" s="531">
        <v>-10.1200126474915</v>
      </c>
      <c r="P66" s="437"/>
      <c r="Q66" s="439"/>
      <c r="R66" s="440"/>
    </row>
    <row r="67" spans="2:18" ht="23" customHeight="1">
      <c r="B67" s="394"/>
      <c r="C67" s="544" t="s">
        <v>149</v>
      </c>
      <c r="D67" s="531">
        <v>1806266.27785618</v>
      </c>
      <c r="E67" s="531">
        <v>1799025.6707796</v>
      </c>
      <c r="F67" s="531">
        <v>-7240.6070765720197</v>
      </c>
      <c r="G67" s="531">
        <v>3605291.9486357798</v>
      </c>
      <c r="H67" s="531">
        <v>1403641.6390177901</v>
      </c>
      <c r="I67" s="531">
        <v>395384.03176181403</v>
      </c>
      <c r="J67" s="531">
        <v>138367.80005564101</v>
      </c>
      <c r="K67" s="531">
        <v>49.899583623466199</v>
      </c>
      <c r="L67" s="531">
        <v>78.022324073314905</v>
      </c>
      <c r="M67" s="531">
        <v>7.6912632378213601</v>
      </c>
      <c r="N67" s="531">
        <v>-16.953249726842401</v>
      </c>
      <c r="O67" s="531">
        <v>-8.0894443294913305</v>
      </c>
      <c r="P67" s="437"/>
      <c r="Q67" s="439"/>
      <c r="R67" s="440"/>
    </row>
    <row r="68" spans="2:18" ht="23" customHeight="1">
      <c r="B68" s="394"/>
      <c r="C68" s="544" t="s">
        <v>143</v>
      </c>
      <c r="D68" s="531">
        <v>2187190.3225587802</v>
      </c>
      <c r="E68" s="531">
        <v>2081244.6320007599</v>
      </c>
      <c r="F68" s="531">
        <v>-105945.690558025</v>
      </c>
      <c r="G68" s="531">
        <v>4268434.9545595497</v>
      </c>
      <c r="H68" s="531">
        <v>1660199.5415539001</v>
      </c>
      <c r="I68" s="531">
        <v>421045.09044686001</v>
      </c>
      <c r="J68" s="531">
        <v>194022.91659002</v>
      </c>
      <c r="K68" s="531">
        <v>48.758963277104002</v>
      </c>
      <c r="L68" s="531">
        <v>79.769553085064402</v>
      </c>
      <c r="M68" s="531">
        <v>9.3224464633693795</v>
      </c>
      <c r="N68" s="531">
        <v>21.089030414425999</v>
      </c>
      <c r="O68" s="531">
        <v>15.687322632748</v>
      </c>
      <c r="P68" s="437"/>
      <c r="Q68" s="439"/>
      <c r="R68" s="440"/>
    </row>
    <row r="69" spans="2:18" ht="23" customHeight="1">
      <c r="B69" s="394"/>
      <c r="C69" s="544" t="s">
        <v>144</v>
      </c>
      <c r="D69" s="531">
        <v>1939908.7630469999</v>
      </c>
      <c r="E69" s="531">
        <v>1925285.29989303</v>
      </c>
      <c r="F69" s="531">
        <v>-14623.463153969</v>
      </c>
      <c r="G69" s="531">
        <v>3865194.0629400299</v>
      </c>
      <c r="H69" s="531">
        <v>1534807.1003189001</v>
      </c>
      <c r="I69" s="531">
        <v>390478.19957413099</v>
      </c>
      <c r="J69" s="531">
        <v>181529.209817411</v>
      </c>
      <c r="K69" s="531">
        <v>49.810831449652397</v>
      </c>
      <c r="L69" s="531">
        <v>79.718424090402294</v>
      </c>
      <c r="M69" s="531">
        <v>9.4286914166693503</v>
      </c>
      <c r="N69" s="531">
        <v>-11.3059004038794</v>
      </c>
      <c r="O69" s="531">
        <v>-7.4935608101869704</v>
      </c>
      <c r="P69" s="437"/>
      <c r="Q69" s="439"/>
      <c r="R69" s="440"/>
    </row>
    <row r="70" spans="2:18" ht="23" customHeight="1">
      <c r="B70" s="394"/>
      <c r="C70" s="544" t="s">
        <v>145</v>
      </c>
      <c r="D70" s="531">
        <v>1235728.859922</v>
      </c>
      <c r="E70" s="531">
        <v>2353078.39997127</v>
      </c>
      <c r="F70" s="531">
        <v>1117349.54004927</v>
      </c>
      <c r="G70" s="531">
        <v>3588807.2598932702</v>
      </c>
      <c r="H70" s="531">
        <v>1716909.9160785901</v>
      </c>
      <c r="I70" s="531">
        <v>636168.48389268306</v>
      </c>
      <c r="J70" s="531">
        <v>356686.09754052298</v>
      </c>
      <c r="K70" s="531">
        <v>65.567143331103594</v>
      </c>
      <c r="L70" s="531">
        <v>72.964416149481096</v>
      </c>
      <c r="M70" s="531">
        <v>15.1582751150526</v>
      </c>
      <c r="N70" s="531">
        <v>-36.299640299523702</v>
      </c>
      <c r="O70" s="531">
        <v>22.2197250507242</v>
      </c>
      <c r="P70" s="437"/>
      <c r="Q70" s="439"/>
      <c r="R70" s="440"/>
    </row>
    <row r="71" spans="2:18" ht="23" customHeight="1">
      <c r="B71" s="521">
        <v>2023</v>
      </c>
      <c r="C71" s="533" t="s">
        <v>134</v>
      </c>
      <c r="D71" s="533">
        <v>2317542.6625041501</v>
      </c>
      <c r="E71" s="533">
        <v>2286075.5542704999</v>
      </c>
      <c r="F71" s="533">
        <v>-31467.108233647901</v>
      </c>
      <c r="G71" s="533">
        <v>4603618.2167746397</v>
      </c>
      <c r="H71" s="533">
        <v>1797906.2405376399</v>
      </c>
      <c r="I71" s="533">
        <v>488169.31373285799</v>
      </c>
      <c r="J71" s="533">
        <v>260798.07789446801</v>
      </c>
      <c r="K71" s="533">
        <v>49.658235036530698</v>
      </c>
      <c r="L71" s="533">
        <v>78.645967635630697</v>
      </c>
      <c r="M71" s="533">
        <v>11.4081127986905</v>
      </c>
      <c r="N71" s="533">
        <v>87.544593127850902</v>
      </c>
      <c r="O71" s="533">
        <v>-2.8474548787491698</v>
      </c>
      <c r="P71" s="437"/>
      <c r="Q71" s="439"/>
      <c r="R71" s="440"/>
    </row>
    <row r="72" spans="2:18" ht="23" customHeight="1">
      <c r="B72" s="394"/>
      <c r="C72" s="533" t="s">
        <v>135</v>
      </c>
      <c r="D72" s="533">
        <v>1944656.2947780299</v>
      </c>
      <c r="E72" s="533">
        <v>1916083.9483872801</v>
      </c>
      <c r="F72" s="533">
        <v>-28572.3463907482</v>
      </c>
      <c r="G72" s="533">
        <v>3860740.2431653198</v>
      </c>
      <c r="H72" s="533">
        <v>1520811.52152861</v>
      </c>
      <c r="I72" s="533">
        <v>395272.42685867398</v>
      </c>
      <c r="J72" s="533">
        <v>198598.250150904</v>
      </c>
      <c r="K72" s="533">
        <v>49.629962849205803</v>
      </c>
      <c r="L72" s="533">
        <v>79.370818946040202</v>
      </c>
      <c r="M72" s="533">
        <v>10.364799011966999</v>
      </c>
      <c r="N72" s="533">
        <v>-16.089730461453701</v>
      </c>
      <c r="O72" s="533">
        <v>-16.184574704543401</v>
      </c>
      <c r="P72" s="437"/>
      <c r="Q72" s="439"/>
      <c r="R72" s="440"/>
    </row>
    <row r="73" spans="2:18" ht="23" customHeight="1">
      <c r="B73" s="551"/>
      <c r="C73" s="533" t="s">
        <v>146</v>
      </c>
      <c r="D73" s="533">
        <v>2203903.4273909801</v>
      </c>
      <c r="E73" s="533">
        <v>2284879.3790976699</v>
      </c>
      <c r="F73" s="533">
        <v>80975.951706684195</v>
      </c>
      <c r="G73" s="533">
        <v>4488782.8064886499</v>
      </c>
      <c r="H73" s="533">
        <v>1829861.90816411</v>
      </c>
      <c r="I73" s="533">
        <v>455017.470933559</v>
      </c>
      <c r="J73" s="533">
        <v>204377.52216946901</v>
      </c>
      <c r="K73" s="533">
        <v>50.901981173934601</v>
      </c>
      <c r="L73" s="533">
        <v>80.0857115217499</v>
      </c>
      <c r="M73" s="533">
        <v>8.9447838708308804</v>
      </c>
      <c r="N73" s="533">
        <v>13.331257215432201</v>
      </c>
      <c r="O73" s="533">
        <v>19.247352446159301</v>
      </c>
      <c r="P73" s="437"/>
      <c r="Q73" s="439"/>
      <c r="R73" s="440"/>
    </row>
    <row r="74" spans="2:18" ht="23" customHeight="1">
      <c r="B74" s="394"/>
      <c r="C74" s="533" t="s">
        <v>137</v>
      </c>
      <c r="D74" s="533">
        <v>1934419.19922668</v>
      </c>
      <c r="E74" s="533">
        <v>1786236.2049598999</v>
      </c>
      <c r="F74" s="533">
        <v>-148182.994266781</v>
      </c>
      <c r="G74" s="533">
        <v>3720655.4041865799</v>
      </c>
      <c r="H74" s="533">
        <v>1390806.9148951999</v>
      </c>
      <c r="I74" s="533">
        <v>395429.29006470001</v>
      </c>
      <c r="J74" s="533">
        <v>197245.48011065999</v>
      </c>
      <c r="K74" s="533">
        <v>48.008643932732397</v>
      </c>
      <c r="L74" s="533">
        <v>77.862430009721095</v>
      </c>
      <c r="M74" s="533">
        <v>11.0425194362852</v>
      </c>
      <c r="N74" s="533">
        <v>-12.227587870459599</v>
      </c>
      <c r="O74" s="533">
        <v>-21.823610414598399</v>
      </c>
      <c r="P74" s="437"/>
      <c r="Q74" s="439"/>
      <c r="R74" s="440"/>
    </row>
    <row r="75" spans="2:18" ht="23" customHeight="1">
      <c r="B75" s="394"/>
      <c r="C75" s="533" t="s">
        <v>138</v>
      </c>
      <c r="D75" s="533">
        <v>2645166.1645241999</v>
      </c>
      <c r="E75" s="533">
        <v>1887512.4539805399</v>
      </c>
      <c r="F75" s="533">
        <v>-757653.71054365498</v>
      </c>
      <c r="G75" s="533">
        <v>4532678.6185047403</v>
      </c>
      <c r="H75" s="533">
        <v>1466062.7807437</v>
      </c>
      <c r="I75" s="533">
        <v>421449.67323684302</v>
      </c>
      <c r="J75" s="533">
        <v>211501.22926025299</v>
      </c>
      <c r="K75" s="533">
        <v>41.6423182149897</v>
      </c>
      <c r="L75" s="533">
        <v>77.671687815989998</v>
      </c>
      <c r="M75" s="533">
        <v>11.205289205600801</v>
      </c>
      <c r="N75" s="533">
        <v>36.742137670141602</v>
      </c>
      <c r="O75" s="533">
        <v>5.6698128018806297</v>
      </c>
      <c r="P75" s="437"/>
      <c r="Q75" s="439"/>
      <c r="R75" s="440"/>
    </row>
    <row r="76" spans="2:18" ht="23" customHeight="1">
      <c r="B76" s="394"/>
      <c r="C76" s="533" t="s">
        <v>139</v>
      </c>
      <c r="D76" s="533">
        <v>1722363.3919569701</v>
      </c>
      <c r="E76" s="533">
        <v>2761381.5481257699</v>
      </c>
      <c r="F76" s="533">
        <v>1039018.1561688</v>
      </c>
      <c r="G76" s="533">
        <v>4483744.9400827503</v>
      </c>
      <c r="H76" s="533">
        <v>2148838.0765373898</v>
      </c>
      <c r="I76" s="533">
        <v>612543.47158838296</v>
      </c>
      <c r="J76" s="533">
        <v>292880.829100153</v>
      </c>
      <c r="K76" s="533">
        <v>61.586499344336303</v>
      </c>
      <c r="L76" s="533">
        <v>77.817499649618</v>
      </c>
      <c r="M76" s="533">
        <v>10.606315135948501</v>
      </c>
      <c r="N76" s="533">
        <v>-34.886381995333501</v>
      </c>
      <c r="O76" s="533">
        <v>46.297394875585702</v>
      </c>
      <c r="P76" s="437"/>
      <c r="Q76" s="439"/>
      <c r="R76" s="440"/>
    </row>
    <row r="77" spans="2:18" ht="23" customHeight="1">
      <c r="B77" s="394"/>
      <c r="C77" s="533" t="s">
        <v>140</v>
      </c>
      <c r="D77" s="533">
        <v>2864333.552654</v>
      </c>
      <c r="E77" s="533">
        <v>3016388.8801970598</v>
      </c>
      <c r="F77" s="533">
        <v>152055.327543063</v>
      </c>
      <c r="G77" s="533">
        <v>5880722.4328510603</v>
      </c>
      <c r="H77" s="533">
        <v>2452245.1840205002</v>
      </c>
      <c r="I77" s="533">
        <v>564143.69617656304</v>
      </c>
      <c r="J77" s="533">
        <v>267511.26554476301</v>
      </c>
      <c r="K77" s="533">
        <v>51.292828638651997</v>
      </c>
      <c r="L77" s="533">
        <v>81.297381783886294</v>
      </c>
      <c r="M77" s="533">
        <v>8.8685934131704602</v>
      </c>
      <c r="N77" s="533">
        <v>66.302510029518302</v>
      </c>
      <c r="O77" s="533">
        <v>9.2347735228538408</v>
      </c>
      <c r="P77" s="437"/>
      <c r="Q77" s="439"/>
      <c r="R77" s="440"/>
    </row>
    <row r="78" spans="2:18" ht="23" customHeight="1">
      <c r="B78" s="394"/>
      <c r="C78" s="533" t="s">
        <v>141</v>
      </c>
      <c r="D78" s="533">
        <v>3485482.7246208601</v>
      </c>
      <c r="E78" s="533">
        <v>3462597.6834060298</v>
      </c>
      <c r="F78" s="533">
        <v>-22885.041214835801</v>
      </c>
      <c r="G78" s="533">
        <v>6948080.4080268899</v>
      </c>
      <c r="H78" s="533">
        <v>2826538.6425025999</v>
      </c>
      <c r="I78" s="533">
        <v>636059.04090342601</v>
      </c>
      <c r="J78" s="533">
        <v>234170.96134572601</v>
      </c>
      <c r="K78" s="533">
        <v>49.835313929381201</v>
      </c>
      <c r="L78" s="533">
        <v>81.630582035226297</v>
      </c>
      <c r="M78" s="533">
        <v>6.7628694626567398</v>
      </c>
      <c r="N78" s="533">
        <v>21.6856438172616</v>
      </c>
      <c r="O78" s="533">
        <v>14.7928142202875</v>
      </c>
      <c r="P78" s="437"/>
      <c r="Q78" s="439"/>
      <c r="R78" s="440"/>
    </row>
    <row r="79" spans="2:18" ht="23" customHeight="1">
      <c r="B79" s="394"/>
      <c r="C79" s="533" t="s">
        <v>142</v>
      </c>
      <c r="D79" s="533">
        <v>2691420.8221321502</v>
      </c>
      <c r="E79" s="533">
        <v>3867617.2869850602</v>
      </c>
      <c r="F79" s="533">
        <v>1176196.46485291</v>
      </c>
      <c r="G79" s="533">
        <v>6559038.1091172202</v>
      </c>
      <c r="H79" s="533">
        <v>3256828.3681930001</v>
      </c>
      <c r="I79" s="533">
        <v>610788.918792065</v>
      </c>
      <c r="J79" s="533">
        <v>181340.25833520401</v>
      </c>
      <c r="K79" s="533">
        <v>58.966226794885998</v>
      </c>
      <c r="L79" s="533">
        <v>84.207617417384299</v>
      </c>
      <c r="M79" s="533">
        <v>4.6886815545434999</v>
      </c>
      <c r="N79" s="533">
        <v>-22.781977855738301</v>
      </c>
      <c r="O79" s="533">
        <v>11.6969870776508</v>
      </c>
      <c r="P79" s="437"/>
      <c r="Q79" s="439"/>
      <c r="R79" s="440"/>
    </row>
    <row r="80" spans="2:18" ht="23" customHeight="1">
      <c r="B80" s="394"/>
      <c r="C80" s="533" t="s">
        <v>143</v>
      </c>
      <c r="D80" s="533">
        <v>3457686.1613130402</v>
      </c>
      <c r="E80" s="533">
        <v>4141072.8960354901</v>
      </c>
      <c r="F80" s="533">
        <v>683386.73472245305</v>
      </c>
      <c r="G80" s="533">
        <v>7598759.0573485298</v>
      </c>
      <c r="H80" s="533">
        <v>3560711.4223710001</v>
      </c>
      <c r="I80" s="533">
        <v>580361.47366449202</v>
      </c>
      <c r="J80" s="533">
        <v>290144.00799743203</v>
      </c>
      <c r="K80" s="533">
        <v>54.496699589793998</v>
      </c>
      <c r="L80" s="533">
        <v>85.985238892555898</v>
      </c>
      <c r="M80" s="533">
        <v>7.0064936136527498</v>
      </c>
      <c r="N80" s="533">
        <v>28.470662516976599</v>
      </c>
      <c r="O80" s="533">
        <v>7.0703895644130599</v>
      </c>
      <c r="P80" s="437"/>
      <c r="Q80" s="439"/>
      <c r="R80" s="440"/>
    </row>
    <row r="81" spans="2:18" ht="23" customHeight="1">
      <c r="B81" s="394"/>
      <c r="C81" s="533" t="s">
        <v>144</v>
      </c>
      <c r="D81" s="533">
        <v>3014709.1602801802</v>
      </c>
      <c r="E81" s="533">
        <v>4267979.9982960997</v>
      </c>
      <c r="F81" s="533">
        <v>1253270.83801592</v>
      </c>
      <c r="G81" s="533">
        <v>7282689.1585762901</v>
      </c>
      <c r="H81" s="533">
        <v>3345174.3979180199</v>
      </c>
      <c r="I81" s="533">
        <v>922805.60037808097</v>
      </c>
      <c r="J81" s="533">
        <v>413042.87634152902</v>
      </c>
      <c r="K81" s="533">
        <v>58.604450984565503</v>
      </c>
      <c r="L81" s="533">
        <v>78.378399131521405</v>
      </c>
      <c r="M81" s="533">
        <v>9.6777134969336203</v>
      </c>
      <c r="N81" s="533">
        <v>-12.8113709679376</v>
      </c>
      <c r="O81" s="533">
        <v>3.0645947426355198</v>
      </c>
      <c r="P81" s="437"/>
      <c r="Q81" s="439"/>
      <c r="R81" s="440"/>
    </row>
    <row r="82" spans="2:18" ht="23" customHeight="1">
      <c r="B82" s="394"/>
      <c r="C82" s="533" t="s">
        <v>145</v>
      </c>
      <c r="D82" s="533">
        <v>2581381.9748091102</v>
      </c>
      <c r="E82" s="533">
        <v>4284566.6089439997</v>
      </c>
      <c r="F82" s="533">
        <v>1703184.63413489</v>
      </c>
      <c r="G82" s="533">
        <v>6865948.5837530997</v>
      </c>
      <c r="H82" s="533">
        <v>3404818.1130188</v>
      </c>
      <c r="I82" s="533">
        <v>879748.49592519901</v>
      </c>
      <c r="J82" s="533">
        <v>392243.46913201798</v>
      </c>
      <c r="K82" s="533">
        <v>62.403126919455403</v>
      </c>
      <c r="L82" s="533">
        <v>79.467036547203406</v>
      </c>
      <c r="M82" s="533">
        <v>9.1547991881655602</v>
      </c>
      <c r="N82" s="533">
        <v>-14.373764181975201</v>
      </c>
      <c r="O82" s="533">
        <v>0.38862906233206401</v>
      </c>
      <c r="P82" s="437"/>
      <c r="Q82" s="439"/>
      <c r="R82" s="440"/>
    </row>
    <row r="83" spans="2:18" ht="23" customHeight="1">
      <c r="B83" s="521">
        <v>2024</v>
      </c>
      <c r="C83" s="533" t="s">
        <v>134</v>
      </c>
      <c r="D83" s="533">
        <v>3716195.5313764601</v>
      </c>
      <c r="E83" s="533">
        <v>6246957.7363779703</v>
      </c>
      <c r="F83" s="533">
        <v>2530762.2050015102</v>
      </c>
      <c r="G83" s="533">
        <v>9963153.26775443</v>
      </c>
      <c r="H83" s="533">
        <v>5200489.4183738902</v>
      </c>
      <c r="I83" s="533">
        <v>1046468.31800408</v>
      </c>
      <c r="J83" s="534">
        <v>591272.41899049899</v>
      </c>
      <c r="K83" s="533">
        <v>62.700608617516103</v>
      </c>
      <c r="L83" s="533">
        <v>83.248352843654203</v>
      </c>
      <c r="M83" s="534">
        <v>9.4649658912743604</v>
      </c>
      <c r="N83" s="533">
        <v>43.961473646350797</v>
      </c>
      <c r="O83" s="533">
        <v>45.801391518514301</v>
      </c>
      <c r="P83" s="437"/>
      <c r="Q83" s="437"/>
      <c r="R83" s="440"/>
    </row>
    <row r="84" spans="2:18" ht="23" customHeight="1">
      <c r="B84" s="521"/>
      <c r="C84" s="533" t="s">
        <v>135</v>
      </c>
      <c r="D84" s="533">
        <v>5457146.57339615</v>
      </c>
      <c r="E84" s="533">
        <v>6657421.7492133202</v>
      </c>
      <c r="F84" s="533">
        <v>1200275.1758171699</v>
      </c>
      <c r="G84" s="533">
        <v>12114568.322609499</v>
      </c>
      <c r="H84" s="533">
        <v>5483536.2986978795</v>
      </c>
      <c r="I84" s="533">
        <v>1173885.45051544</v>
      </c>
      <c r="J84" s="534">
        <v>468030.443829039</v>
      </c>
      <c r="K84" s="533">
        <v>54.953850371940597</v>
      </c>
      <c r="L84" s="533">
        <v>82.367266267092802</v>
      </c>
      <c r="M84" s="534">
        <v>7.03020570815338</v>
      </c>
      <c r="N84" s="533">
        <v>46.847670616913099</v>
      </c>
      <c r="O84" s="533">
        <v>6.5706225359120101</v>
      </c>
      <c r="P84" s="437"/>
      <c r="Q84" s="437"/>
      <c r="R84" s="437"/>
    </row>
    <row r="85" spans="2:18" ht="23" customHeight="1">
      <c r="B85" s="552"/>
      <c r="C85" s="533" t="s">
        <v>146</v>
      </c>
      <c r="D85" s="533">
        <v>5576182.0447230404</v>
      </c>
      <c r="E85" s="533">
        <v>6271814.3182129599</v>
      </c>
      <c r="F85" s="533">
        <v>695632.27348991495</v>
      </c>
      <c r="G85" s="533">
        <v>11847996.362935999</v>
      </c>
      <c r="H85" s="533">
        <v>4802606.9391232599</v>
      </c>
      <c r="I85" s="533">
        <v>1469207.3790897001</v>
      </c>
      <c r="J85" s="534">
        <v>719545.38887769997</v>
      </c>
      <c r="K85" s="533">
        <v>52.935653642104697</v>
      </c>
      <c r="L85" s="533">
        <v>76.574443940037995</v>
      </c>
      <c r="M85" s="534">
        <v>11.472683220040301</v>
      </c>
      <c r="N85" s="533">
        <v>2.1812767849629999</v>
      </c>
      <c r="O85" s="533">
        <v>-5.79214364849165</v>
      </c>
      <c r="P85" s="437"/>
      <c r="Q85" s="437"/>
      <c r="R85" s="437"/>
    </row>
    <row r="86" spans="2:18" ht="23" customHeight="1">
      <c r="B86" s="552"/>
      <c r="C86" s="533" t="s">
        <v>137</v>
      </c>
      <c r="D86" s="533">
        <v>4579396.7758497</v>
      </c>
      <c r="E86" s="533">
        <v>5546703.8437083298</v>
      </c>
      <c r="F86" s="533">
        <v>967307.06785863498</v>
      </c>
      <c r="G86" s="533">
        <v>10126100.619557999</v>
      </c>
      <c r="H86" s="533">
        <v>3965351.1774140401</v>
      </c>
      <c r="I86" s="533">
        <v>1581352.66629429</v>
      </c>
      <c r="J86" s="534">
        <v>681783.71938653302</v>
      </c>
      <c r="K86" s="533">
        <v>54.776305826896198</v>
      </c>
      <c r="L86" s="533">
        <v>71.490227153771102</v>
      </c>
      <c r="M86" s="534">
        <v>12.2916914008287</v>
      </c>
      <c r="N86" s="533">
        <v>-17.875766265856502</v>
      </c>
      <c r="O86" s="533">
        <v>-11.5614148907271</v>
      </c>
      <c r="P86" s="437"/>
      <c r="Q86" s="437"/>
      <c r="R86" s="437"/>
    </row>
    <row r="87" spans="2:18" ht="23" customHeight="1">
      <c r="B87" s="552"/>
      <c r="C87" s="533" t="s">
        <v>138</v>
      </c>
      <c r="D87" s="533">
        <v>5392153.2468646197</v>
      </c>
      <c r="E87" s="533">
        <v>6030007.5545719098</v>
      </c>
      <c r="F87" s="533">
        <v>637854.30770729098</v>
      </c>
      <c r="G87" s="533">
        <v>11422160.801436501</v>
      </c>
      <c r="H87" s="533">
        <v>4414195.3850523904</v>
      </c>
      <c r="I87" s="533">
        <v>1615812.1695195199</v>
      </c>
      <c r="J87" s="534">
        <v>693529.73356326402</v>
      </c>
      <c r="K87" s="533">
        <v>52.792178812729901</v>
      </c>
      <c r="L87" s="533">
        <v>73.203811854357895</v>
      </c>
      <c r="M87" s="534">
        <v>11.5013078721176</v>
      </c>
      <c r="N87" s="533">
        <v>17.748112050503</v>
      </c>
      <c r="O87" s="533">
        <v>8.7133498467165698</v>
      </c>
      <c r="P87" s="437"/>
      <c r="Q87" s="437"/>
      <c r="R87" s="437"/>
    </row>
    <row r="88" spans="2:18" ht="23" customHeight="1">
      <c r="B88" s="552"/>
      <c r="C88" s="533" t="s">
        <v>139</v>
      </c>
      <c r="D88" s="533">
        <v>3997791.3010464399</v>
      </c>
      <c r="E88" s="533">
        <v>6137695.8323892904</v>
      </c>
      <c r="F88" s="533">
        <v>2139904.5313428398</v>
      </c>
      <c r="G88" s="533">
        <v>10135487.1334357</v>
      </c>
      <c r="H88" s="533">
        <v>4229848.2940929802</v>
      </c>
      <c r="I88" s="533">
        <v>1907847.53829631</v>
      </c>
      <c r="J88" s="534">
        <v>586692.62724203605</v>
      </c>
      <c r="K88" s="533">
        <v>60.5564957222606</v>
      </c>
      <c r="L88" s="533">
        <v>68.915899542815495</v>
      </c>
      <c r="M88" s="534">
        <v>9.55884167713225</v>
      </c>
      <c r="N88" s="533">
        <v>-25.8590934267115</v>
      </c>
      <c r="O88" s="533">
        <v>1.78587301662209</v>
      </c>
      <c r="P88" s="437"/>
      <c r="Q88" s="437"/>
      <c r="R88" s="437"/>
    </row>
    <row r="89" spans="2:18" ht="23" customHeight="1">
      <c r="B89" s="552"/>
      <c r="C89" s="533" t="s">
        <v>140</v>
      </c>
      <c r="D89" s="533">
        <v>4971869.4784602802</v>
      </c>
      <c r="E89" s="533">
        <v>7094192.4541821796</v>
      </c>
      <c r="F89" s="533">
        <v>2122322.9757218999</v>
      </c>
      <c r="G89" s="533">
        <v>12066061.932642501</v>
      </c>
      <c r="H89" s="533">
        <v>4394083.4713946301</v>
      </c>
      <c r="I89" s="533">
        <v>2700108.9827875602</v>
      </c>
      <c r="J89" s="534">
        <v>1164602.5930115001</v>
      </c>
      <c r="K89" s="533">
        <v>58.794596727455698</v>
      </c>
      <c r="L89" s="533">
        <v>61.939163615503801</v>
      </c>
      <c r="M89" s="534">
        <v>16.416281353136199</v>
      </c>
      <c r="N89" s="533">
        <v>24.365408398353999</v>
      </c>
      <c r="O89" s="533">
        <v>15.583969097089501</v>
      </c>
      <c r="P89" s="437"/>
      <c r="Q89" s="437"/>
      <c r="R89" s="437"/>
    </row>
    <row r="90" spans="2:18" ht="23" customHeight="1">
      <c r="B90" s="552"/>
      <c r="C90" s="533" t="s">
        <v>141</v>
      </c>
      <c r="D90" s="533">
        <v>5545915.1778498804</v>
      </c>
      <c r="E90" s="533">
        <v>7345006.7854136601</v>
      </c>
      <c r="F90" s="533">
        <v>1799091.6075637799</v>
      </c>
      <c r="G90" s="533">
        <v>12890921.9632635</v>
      </c>
      <c r="H90" s="533">
        <v>5107035.9023227002</v>
      </c>
      <c r="I90" s="533">
        <v>2237970.8830909599</v>
      </c>
      <c r="J90" s="534">
        <v>676698.74472580396</v>
      </c>
      <c r="K90" s="533">
        <v>56.978133963927498</v>
      </c>
      <c r="L90" s="533">
        <v>69.530717282177207</v>
      </c>
      <c r="M90" s="534">
        <v>9.2130445143992201</v>
      </c>
      <c r="N90" s="533">
        <v>11.5458722695065</v>
      </c>
      <c r="O90" s="533">
        <v>3.5354881172361399</v>
      </c>
      <c r="P90" s="437"/>
      <c r="Q90" s="437"/>
      <c r="R90" s="437"/>
    </row>
    <row r="91" spans="2:18" ht="23" customHeight="1">
      <c r="B91" s="552"/>
      <c r="C91" s="533" t="s">
        <v>142</v>
      </c>
      <c r="D91" s="533">
        <v>4763393.1805714304</v>
      </c>
      <c r="E91" s="533">
        <v>6097969.5610089498</v>
      </c>
      <c r="F91" s="533">
        <v>1334576.3804375201</v>
      </c>
      <c r="G91" s="533">
        <v>10861362.741580401</v>
      </c>
      <c r="H91" s="533">
        <v>3905247.8503882601</v>
      </c>
      <c r="I91" s="533">
        <v>2192721.7106206901</v>
      </c>
      <c r="J91" s="534">
        <v>668958.70997671003</v>
      </c>
      <c r="K91" s="533">
        <v>56.143687547274297</v>
      </c>
      <c r="L91" s="533">
        <v>64.041773434863003</v>
      </c>
      <c r="M91" s="534">
        <v>10.9701877532171</v>
      </c>
      <c r="N91" s="533">
        <v>-14.109880374727201</v>
      </c>
      <c r="O91" s="533">
        <v>-16.9780268533064</v>
      </c>
      <c r="P91" s="437"/>
      <c r="Q91" s="437"/>
      <c r="R91" s="437"/>
    </row>
    <row r="92" spans="2:18" ht="23" customHeight="1">
      <c r="B92" s="552"/>
      <c r="C92" s="533" t="s">
        <v>143</v>
      </c>
      <c r="D92" s="533">
        <v>5484068.41516227</v>
      </c>
      <c r="E92" s="533">
        <v>6528662.89972365</v>
      </c>
      <c r="F92" s="533">
        <v>1044594.48456138</v>
      </c>
      <c r="G92" s="533">
        <v>12012731.314885899</v>
      </c>
      <c r="H92" s="533">
        <v>4831136.3191412296</v>
      </c>
      <c r="I92" s="533">
        <v>1697526.5805824201</v>
      </c>
      <c r="J92" s="534">
        <v>858158.64859612705</v>
      </c>
      <c r="K92" s="533">
        <v>54.347864183339098</v>
      </c>
      <c r="L92" s="533">
        <v>73.998863064988797</v>
      </c>
      <c r="M92" s="534">
        <v>13.1444778475613</v>
      </c>
      <c r="N92" s="533">
        <v>15.129450945395</v>
      </c>
      <c r="O92" s="533">
        <v>7.0628974842478698</v>
      </c>
      <c r="P92" s="437"/>
      <c r="Q92" s="437"/>
      <c r="R92" s="437"/>
    </row>
    <row r="93" spans="2:18" ht="23" customHeight="1">
      <c r="B93" s="552"/>
      <c r="C93" s="533" t="s">
        <v>144</v>
      </c>
      <c r="D93" s="533">
        <v>5667962.4449326498</v>
      </c>
      <c r="E93" s="533">
        <v>6506990.5566756697</v>
      </c>
      <c r="F93" s="533">
        <v>839028.11174301896</v>
      </c>
      <c r="G93" s="533">
        <v>12174953.001608299</v>
      </c>
      <c r="H93" s="533">
        <v>4437799.64499823</v>
      </c>
      <c r="I93" s="533">
        <v>2069190.9116774399</v>
      </c>
      <c r="J93" s="534">
        <v>974675.74199160805</v>
      </c>
      <c r="K93" s="533">
        <v>53.445713965516703</v>
      </c>
      <c r="L93" s="533">
        <v>68.200493090394801</v>
      </c>
      <c r="M93" s="534">
        <v>14.978902051604599</v>
      </c>
      <c r="N93" s="533">
        <v>3.3532409855053902</v>
      </c>
      <c r="O93" s="533">
        <v>-0.33195683987449398</v>
      </c>
      <c r="P93" s="437"/>
      <c r="Q93" s="437"/>
      <c r="R93" s="437"/>
    </row>
    <row r="94" spans="2:18" ht="23" customHeight="1">
      <c r="B94" s="552"/>
      <c r="C94" s="533" t="s">
        <v>145</v>
      </c>
      <c r="D94" s="533">
        <v>5438474.6724208696</v>
      </c>
      <c r="E94" s="533">
        <v>6978675.6632988704</v>
      </c>
      <c r="F94" s="533">
        <v>1540200.9908779999</v>
      </c>
      <c r="G94" s="533">
        <v>12417150.335719701</v>
      </c>
      <c r="H94" s="533">
        <v>4514067.5323885903</v>
      </c>
      <c r="I94" s="533">
        <v>2464608.1309102802</v>
      </c>
      <c r="J94" s="534">
        <v>1009688.47067968</v>
      </c>
      <c r="K94" s="533">
        <v>56.201910056800202</v>
      </c>
      <c r="L94" s="533">
        <v>64.683727259718395</v>
      </c>
      <c r="M94" s="534">
        <v>14.4681959643098</v>
      </c>
      <c r="N94" s="533">
        <v>-4.0488583814973804</v>
      </c>
      <c r="O94" s="533">
        <v>7.2488979738766197</v>
      </c>
      <c r="P94" s="437"/>
      <c r="Q94" s="437"/>
      <c r="R94" s="437"/>
    </row>
    <row r="95" spans="2:18" ht="23" customHeight="1">
      <c r="B95" s="553">
        <v>2025</v>
      </c>
      <c r="C95" s="533" t="s">
        <v>134</v>
      </c>
      <c r="D95" s="533">
        <v>5493728.4805546897</v>
      </c>
      <c r="E95" s="533">
        <v>6791847.3463865565</v>
      </c>
      <c r="F95" s="533">
        <v>1298118.8658318669</v>
      </c>
      <c r="G95" s="533">
        <v>12285575.826941246</v>
      </c>
      <c r="H95" s="533">
        <v>4206403.2727093613</v>
      </c>
      <c r="I95" s="533">
        <v>2585444.0736771952</v>
      </c>
      <c r="J95" s="533">
        <v>1227701.1992611475</v>
      </c>
      <c r="K95" s="533">
        <v>55.283101435852934</v>
      </c>
      <c r="L95" s="554">
        <v>61.933124497376689</v>
      </c>
      <c r="M95" s="534">
        <v>18.076101193798433</v>
      </c>
      <c r="N95" s="533">
        <v>1.0159798741735158</v>
      </c>
      <c r="O95" s="533">
        <v>-2.67713139177468</v>
      </c>
      <c r="P95" s="437"/>
      <c r="Q95" s="790"/>
      <c r="R95" s="437"/>
    </row>
    <row r="96" spans="2:18" ht="23" customHeight="1">
      <c r="B96" s="552"/>
      <c r="C96" s="533" t="s">
        <v>135</v>
      </c>
      <c r="D96" s="533">
        <v>5499788.602233584</v>
      </c>
      <c r="E96" s="533">
        <v>7014759.6869794345</v>
      </c>
      <c r="F96" s="533">
        <v>1514971.0847458504</v>
      </c>
      <c r="G96" s="533">
        <v>12514548.289213018</v>
      </c>
      <c r="H96" s="533">
        <v>4291523.9057529196</v>
      </c>
      <c r="I96" s="533">
        <v>2723235.7812265148</v>
      </c>
      <c r="J96" s="533">
        <v>964727.42772316118</v>
      </c>
      <c r="K96" s="533">
        <v>56.052839662026344</v>
      </c>
      <c r="L96" s="554">
        <v>61.178487892018666</v>
      </c>
      <c r="M96" s="534">
        <v>13.752822203073562</v>
      </c>
      <c r="N96" s="533">
        <v>0.11030981418802316</v>
      </c>
      <c r="O96" s="533">
        <v>3.2820575790984652</v>
      </c>
      <c r="P96" s="437"/>
      <c r="Q96" s="790"/>
      <c r="R96" s="437"/>
    </row>
    <row r="97" spans="2:18" ht="23" customHeight="1">
      <c r="B97" s="552"/>
      <c r="C97" s="533" t="s">
        <v>146</v>
      </c>
      <c r="D97" s="533">
        <v>5650905.7730737831</v>
      </c>
      <c r="E97" s="533">
        <v>6791873.719273652</v>
      </c>
      <c r="F97" s="533">
        <v>1140967.9461998688</v>
      </c>
      <c r="G97" s="533">
        <v>12442779.492347434</v>
      </c>
      <c r="H97" s="533">
        <v>4457101.0240045199</v>
      </c>
      <c r="I97" s="533">
        <v>2334772.695269132</v>
      </c>
      <c r="J97" s="533">
        <v>975447.19868285256</v>
      </c>
      <c r="K97" s="533">
        <v>54.584859624417469</v>
      </c>
      <c r="L97" s="554">
        <v>65.624026715284373</v>
      </c>
      <c r="M97" s="534">
        <v>14.361974898249001</v>
      </c>
      <c r="N97" s="533">
        <v>2.747690534483946</v>
      </c>
      <c r="O97" s="533">
        <v>-3.1773856504235787</v>
      </c>
      <c r="P97" s="437"/>
      <c r="Q97" s="790"/>
      <c r="R97" s="437"/>
    </row>
    <row r="98" spans="2:18" ht="23" customHeight="1">
      <c r="B98" s="552"/>
      <c r="C98" s="533" t="s">
        <v>137</v>
      </c>
      <c r="D98" s="533">
        <v>5727670.6195115652</v>
      </c>
      <c r="E98" s="533">
        <v>7164872.0720193153</v>
      </c>
      <c r="F98" s="533">
        <v>1437201.4525077501</v>
      </c>
      <c r="G98" s="533">
        <v>12892542.69153088</v>
      </c>
      <c r="H98" s="533">
        <v>3508441.24762609</v>
      </c>
      <c r="I98" s="533">
        <v>3656430.8243932254</v>
      </c>
      <c r="J98" s="533">
        <v>1219398.902790959</v>
      </c>
      <c r="K98" s="533">
        <v>55.573770383757768</v>
      </c>
      <c r="L98" s="554">
        <v>48.967255972754401</v>
      </c>
      <c r="M98" s="534">
        <v>17.019130146831625</v>
      </c>
      <c r="N98" s="533">
        <v>1.3584520698179361</v>
      </c>
      <c r="O98" s="533">
        <v>5.4918328603075555</v>
      </c>
      <c r="P98" s="437"/>
      <c r="Q98" s="790"/>
      <c r="R98" s="437"/>
    </row>
    <row r="99" spans="2:18" ht="23" customHeight="1">
      <c r="B99" s="552"/>
      <c r="C99" s="533" t="s">
        <v>138</v>
      </c>
      <c r="D99" s="533">
        <v>6238623.0381865744</v>
      </c>
      <c r="E99" s="533">
        <v>8059372.7949079536</v>
      </c>
      <c r="F99" s="533">
        <v>1820749.7567213792</v>
      </c>
      <c r="G99" s="533">
        <v>14297995.833094528</v>
      </c>
      <c r="H99" s="533">
        <v>4261339.9201843115</v>
      </c>
      <c r="I99" s="533">
        <v>3798032.8747236421</v>
      </c>
      <c r="J99" s="533">
        <v>903019.77660302049</v>
      </c>
      <c r="K99" s="533">
        <v>56.367150256496167</v>
      </c>
      <c r="L99" s="554">
        <v>52.874336857536818</v>
      </c>
      <c r="M99" s="534">
        <v>11.204591220467721</v>
      </c>
      <c r="N99" s="533">
        <v>8.920771682198815</v>
      </c>
      <c r="O99" s="533">
        <v>12.4845316691961</v>
      </c>
      <c r="P99" s="437"/>
      <c r="Q99" s="790"/>
      <c r="R99" s="437"/>
    </row>
    <row r="100" spans="2:18" ht="23" customHeight="1">
      <c r="B100" s="552"/>
      <c r="C100" s="533" t="s">
        <v>139</v>
      </c>
      <c r="D100" s="533">
        <v>4527378.4215791533</v>
      </c>
      <c r="E100" s="533">
        <v>7526499.3728410657</v>
      </c>
      <c r="F100" s="533">
        <v>2999120.9512619125</v>
      </c>
      <c r="G100" s="533">
        <v>12053877.79442022</v>
      </c>
      <c r="H100" s="533">
        <v>4196199.4122913312</v>
      </c>
      <c r="I100" s="533">
        <v>3330299.9605497345</v>
      </c>
      <c r="J100" s="533">
        <v>923128.62405625777</v>
      </c>
      <c r="K100" s="533">
        <v>62.440481820092018</v>
      </c>
      <c r="L100" s="554">
        <v>55.752338563038641</v>
      </c>
      <c r="M100" s="534">
        <v>12.26504618318728</v>
      </c>
      <c r="N100" s="533">
        <v>-27.429844793200409</v>
      </c>
      <c r="O100" s="533">
        <v>-6.6118472941661928</v>
      </c>
      <c r="P100" s="437"/>
      <c r="Q100" s="790"/>
      <c r="R100" s="437"/>
    </row>
    <row r="101" spans="2:18" s="761" customFormat="1" ht="23" customHeight="1">
      <c r="B101" s="552"/>
      <c r="C101" s="533" t="s">
        <v>140</v>
      </c>
      <c r="D101" s="533">
        <v>6356592.6044381866</v>
      </c>
      <c r="E101" s="533">
        <v>8862080.4903292283</v>
      </c>
      <c r="F101" s="533">
        <v>2505487.8858910417</v>
      </c>
      <c r="G101" s="533">
        <v>15218673.094767414</v>
      </c>
      <c r="H101" s="533">
        <v>4949635.5156040397</v>
      </c>
      <c r="I101" s="533">
        <v>3912444.9747251887</v>
      </c>
      <c r="J101" s="533">
        <v>1226828.9676043985</v>
      </c>
      <c r="K101" s="533">
        <v>58.231623973684336</v>
      </c>
      <c r="L101" s="554">
        <v>55.851845636082231</v>
      </c>
      <c r="M101" s="534">
        <v>13.843577351200761</v>
      </c>
      <c r="N101" s="533">
        <v>40.403386077477528</v>
      </c>
      <c r="O101" s="533">
        <v>17.745050538468512</v>
      </c>
      <c r="P101" s="441"/>
      <c r="Q101" s="791"/>
      <c r="R101" s="437"/>
    </row>
    <row r="102" spans="2:18" s="761" customFormat="1" ht="23" customHeight="1">
      <c r="B102" s="552"/>
      <c r="C102" s="533" t="s">
        <v>141</v>
      </c>
      <c r="D102" s="533">
        <v>5540616.5906286445</v>
      </c>
      <c r="E102" s="533">
        <v>7091647.7909290334</v>
      </c>
      <c r="F102" s="533">
        <v>1551031.200300389</v>
      </c>
      <c r="G102" s="533">
        <v>12632264.381557677</v>
      </c>
      <c r="H102" s="533">
        <v>3909286.2384947599</v>
      </c>
      <c r="I102" s="533">
        <v>3182361.5524342735</v>
      </c>
      <c r="J102" s="533">
        <v>875615.35074062017</v>
      </c>
      <c r="K102" s="533">
        <v>56.139165368343612</v>
      </c>
      <c r="L102" s="554">
        <v>55.125217068664213</v>
      </c>
      <c r="M102" s="534">
        <v>12.347135342234914</v>
      </c>
      <c r="N102" s="533">
        <v>-12.836688845527492</v>
      </c>
      <c r="O102" s="533">
        <v>-19.977619265952107</v>
      </c>
      <c r="P102" s="441"/>
      <c r="Q102" s="791"/>
      <c r="R102" s="437"/>
    </row>
    <row r="103" spans="2:18" s="761" customFormat="1" ht="23" customHeight="1">
      <c r="B103" s="552"/>
      <c r="C103" s="533" t="s">
        <v>149</v>
      </c>
      <c r="D103" s="533">
        <v>5060691.0366964564</v>
      </c>
      <c r="E103" s="533">
        <v>6859839.5920785358</v>
      </c>
      <c r="F103" s="533">
        <v>1799148.5553820794</v>
      </c>
      <c r="G103" s="533">
        <v>11920530.628774993</v>
      </c>
      <c r="H103" s="533">
        <v>3947854.3980039703</v>
      </c>
      <c r="I103" s="533">
        <v>2911985.1940745655</v>
      </c>
      <c r="J103" s="533">
        <v>894176.61707833107</v>
      </c>
      <c r="K103" s="533">
        <v>57.546428139025586</v>
      </c>
      <c r="L103" s="554">
        <v>57.55024363197635</v>
      </c>
      <c r="M103" s="534">
        <v>13.034949361073837</v>
      </c>
      <c r="N103" s="533">
        <v>-8.6619520784731865</v>
      </c>
      <c r="O103" s="533">
        <v>-3.2687494597095585</v>
      </c>
      <c r="P103" s="441"/>
      <c r="Q103" s="791"/>
      <c r="R103" s="437"/>
    </row>
    <row r="104" spans="2:18" ht="18" customHeight="1">
      <c r="B104" s="555"/>
      <c r="C104" s="535" t="s">
        <v>143</v>
      </c>
      <c r="D104" s="535">
        <v>6045978.1097917734</v>
      </c>
      <c r="E104" s="535">
        <v>6488175.5034771757</v>
      </c>
      <c r="F104" s="535">
        <v>442197.39368540235</v>
      </c>
      <c r="G104" s="535">
        <v>12534153.613268949</v>
      </c>
      <c r="H104" s="535">
        <v>3665492.5480659436</v>
      </c>
      <c r="I104" s="535">
        <v>2822682.9554112321</v>
      </c>
      <c r="J104" s="535">
        <v>965598.01543674606</v>
      </c>
      <c r="K104" s="535">
        <v>51.763969899081509</v>
      </c>
      <c r="L104" s="778">
        <v>56.494966051727701</v>
      </c>
      <c r="M104" s="543">
        <v>14.882427500909277</v>
      </c>
      <c r="N104" s="535">
        <v>19.469417633890917</v>
      </c>
      <c r="O104" s="535">
        <v>-5.4179705459956047</v>
      </c>
    </row>
    <row r="105" spans="2:18" ht="23.5" customHeight="1">
      <c r="B105" s="555"/>
      <c r="C105" s="535" t="s">
        <v>144</v>
      </c>
      <c r="D105" s="535">
        <v>5226100.2916325098</v>
      </c>
      <c r="E105" s="535">
        <v>6140875.6348101571</v>
      </c>
      <c r="F105" s="535">
        <v>914775.34317764733</v>
      </c>
      <c r="G105" s="535">
        <v>11366975.926442668</v>
      </c>
      <c r="H105" s="535">
        <v>2781238.1873344998</v>
      </c>
      <c r="I105" s="535">
        <v>3359637.4474756573</v>
      </c>
      <c r="J105" s="535">
        <v>1072467.8178194454</v>
      </c>
      <c r="K105" s="535">
        <v>54.023828980976504</v>
      </c>
      <c r="L105" s="778">
        <v>45.290579922654317</v>
      </c>
      <c r="M105" s="543">
        <v>17.46441194379603</v>
      </c>
      <c r="N105" s="535">
        <v>-13.560714300824694</v>
      </c>
      <c r="O105" s="535">
        <v>-5.3528124891333766</v>
      </c>
    </row>
    <row r="106" spans="2:18">
      <c r="B106" s="555"/>
      <c r="C106" s="535" t="s">
        <v>145</v>
      </c>
      <c r="D106" s="535">
        <v>5978855.6065980494</v>
      </c>
      <c r="E106" s="535">
        <v>6334358.8362224167</v>
      </c>
      <c r="F106" s="535">
        <v>355503.22962436732</v>
      </c>
      <c r="G106" s="535">
        <v>12313214.442820467</v>
      </c>
      <c r="H106" s="535">
        <v>3256138.1552351001</v>
      </c>
      <c r="I106" s="535">
        <v>3078220.6809873166</v>
      </c>
      <c r="J106" s="535">
        <v>1107479.1256478222</v>
      </c>
      <c r="K106" s="535">
        <v>51.443584172415889</v>
      </c>
      <c r="L106" s="778">
        <v>51.404384238783408</v>
      </c>
      <c r="M106" s="543">
        <v>17.483681526136635</v>
      </c>
      <c r="N106" s="535">
        <v>14.403767110454682</v>
      </c>
      <c r="O106" s="535">
        <v>3.15074287314143</v>
      </c>
    </row>
    <row r="107" spans="2:18">
      <c r="F107" s="443"/>
      <c r="H107" s="443"/>
      <c r="J107" s="443"/>
      <c r="K107" s="443"/>
    </row>
    <row r="108" spans="2:18">
      <c r="H108" s="443"/>
    </row>
    <row r="109" spans="2:18">
      <c r="C109" s="885" t="s">
        <v>893</v>
      </c>
      <c r="D109" s="885"/>
      <c r="E109" s="885"/>
      <c r="F109" s="885"/>
      <c r="H109" s="443"/>
    </row>
    <row r="110" spans="2:18">
      <c r="H110" s="443"/>
    </row>
    <row r="111" spans="2:18">
      <c r="H111" s="443"/>
    </row>
    <row r="112" spans="2:18">
      <c r="H112" s="443"/>
    </row>
    <row r="113" spans="8:8">
      <c r="H113" s="443"/>
    </row>
    <row r="114" spans="8:8">
      <c r="H114" s="443"/>
    </row>
    <row r="115" spans="8:8">
      <c r="H115" s="443"/>
    </row>
    <row r="116" spans="8:8">
      <c r="H116" s="443"/>
    </row>
    <row r="117" spans="8:8">
      <c r="H117" s="443"/>
    </row>
    <row r="118" spans="8:8">
      <c r="H118" s="443"/>
    </row>
    <row r="119" spans="8:8">
      <c r="H119" s="443"/>
    </row>
    <row r="120" spans="8:8">
      <c r="H120" s="443"/>
    </row>
    <row r="121" spans="8:8">
      <c r="H121" s="443"/>
    </row>
    <row r="122" spans="8:8">
      <c r="H122" s="443"/>
    </row>
    <row r="123" spans="8:8">
      <c r="H123" s="443"/>
    </row>
    <row r="124" spans="8:8">
      <c r="H124" s="443"/>
    </row>
    <row r="125" spans="8:8">
      <c r="H125" s="443"/>
    </row>
    <row r="126" spans="8:8">
      <c r="H126" s="443"/>
    </row>
    <row r="127" spans="8:8">
      <c r="H127" s="443"/>
    </row>
    <row r="128" spans="8:8">
      <c r="H128" s="443"/>
    </row>
    <row r="129" spans="8:8">
      <c r="H129" s="443"/>
    </row>
    <row r="130" spans="8:8">
      <c r="H130" s="443"/>
    </row>
    <row r="131" spans="8:8">
      <c r="H131" s="443"/>
    </row>
    <row r="132" spans="8:8">
      <c r="H132" s="443"/>
    </row>
    <row r="133" spans="8:8">
      <c r="H133" s="443"/>
    </row>
    <row r="134" spans="8:8">
      <c r="H134" s="443"/>
    </row>
    <row r="135" spans="8:8">
      <c r="H135" s="443"/>
    </row>
    <row r="136" spans="8:8">
      <c r="H136" s="443"/>
    </row>
  </sheetData>
  <mergeCells count="2">
    <mergeCell ref="B3:O3"/>
    <mergeCell ref="C109:F109"/>
  </mergeCells>
  <phoneticPr fontId="59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2"/>
  <sheetViews>
    <sheetView zoomScale="60" zoomScaleNormal="60" workbookViewId="0">
      <selection activeCell="C11" sqref="C11"/>
    </sheetView>
  </sheetViews>
  <sheetFormatPr defaultColWidth="8.81640625" defaultRowHeight="17.5"/>
  <cols>
    <col min="1" max="1" width="4.1796875" style="121" customWidth="1"/>
    <col min="2" max="2" width="72.7265625" style="121" bestFit="1" customWidth="1"/>
    <col min="3" max="3" width="19.7265625" style="167" customWidth="1"/>
    <col min="4" max="6" width="19.7265625" style="168" customWidth="1"/>
    <col min="7" max="8" width="18.26953125" style="130" customWidth="1"/>
    <col min="9" max="10" width="19.08984375" style="130" customWidth="1"/>
    <col min="11" max="11" width="26.7265625" style="121" customWidth="1"/>
    <col min="12" max="16384" width="8.81640625" style="121"/>
  </cols>
  <sheetData>
    <row r="1" spans="1:10" ht="36.5" customHeight="1">
      <c r="A1" s="886" t="s">
        <v>466</v>
      </c>
      <c r="B1" s="887"/>
      <c r="C1" s="887"/>
      <c r="D1" s="887"/>
      <c r="E1" s="887"/>
      <c r="F1" s="887"/>
      <c r="G1" s="887"/>
      <c r="H1" s="887"/>
      <c r="I1" s="887"/>
      <c r="J1" s="146"/>
    </row>
    <row r="2" spans="1:10" ht="33.5" customHeight="1">
      <c r="A2" s="147"/>
      <c r="B2" s="157" t="s">
        <v>150</v>
      </c>
      <c r="C2" s="148">
        <v>2022</v>
      </c>
      <c r="D2" s="148">
        <v>2023</v>
      </c>
      <c r="E2" s="148">
        <v>2024</v>
      </c>
      <c r="F2" s="148">
        <v>2025</v>
      </c>
      <c r="G2" s="149" t="s">
        <v>467</v>
      </c>
      <c r="H2" s="149" t="s">
        <v>468</v>
      </c>
      <c r="I2" s="149" t="s">
        <v>469</v>
      </c>
      <c r="J2" s="149" t="s">
        <v>470</v>
      </c>
    </row>
    <row r="3" spans="1:10" ht="33.5" customHeight="1">
      <c r="A3" s="147">
        <v>1</v>
      </c>
      <c r="B3" s="147" t="s">
        <v>151</v>
      </c>
      <c r="C3" s="152">
        <v>549643.085907</v>
      </c>
      <c r="D3" s="153">
        <v>597473.381483</v>
      </c>
      <c r="E3" s="153">
        <v>1491496.7785420001</v>
      </c>
      <c r="F3" s="153">
        <v>1706423.3600321489</v>
      </c>
      <c r="G3" s="153">
        <v>121196.960603</v>
      </c>
      <c r="H3" s="153">
        <v>176056.45749</v>
      </c>
      <c r="I3" s="151">
        <v>456033.68903399998</v>
      </c>
      <c r="J3" s="154">
        <v>508999.87704867998</v>
      </c>
    </row>
    <row r="4" spans="1:10" ht="33.5" customHeight="1">
      <c r="A4" s="147">
        <v>2</v>
      </c>
      <c r="B4" s="147" t="s">
        <v>152</v>
      </c>
      <c r="C4" s="152">
        <v>1313469.3561760001</v>
      </c>
      <c r="D4" s="153">
        <v>1629759.274952</v>
      </c>
      <c r="E4" s="153">
        <v>2386069.187558</v>
      </c>
      <c r="F4" s="153">
        <v>2921489.9007984409</v>
      </c>
      <c r="G4" s="153">
        <v>285045.24972299999</v>
      </c>
      <c r="H4" s="153">
        <v>522495.26216500002</v>
      </c>
      <c r="I4" s="151">
        <v>588491.48134099995</v>
      </c>
      <c r="J4" s="154">
        <v>786443.58678211004</v>
      </c>
    </row>
    <row r="5" spans="1:10" ht="33.5" customHeight="1">
      <c r="A5" s="147">
        <v>3</v>
      </c>
      <c r="B5" s="147" t="s">
        <v>153</v>
      </c>
      <c r="C5" s="152">
        <v>165868.280413</v>
      </c>
      <c r="D5" s="153">
        <v>214600.12106500001</v>
      </c>
      <c r="E5" s="153">
        <v>363264.12981000001</v>
      </c>
      <c r="F5" s="153">
        <v>626767.01162462996</v>
      </c>
      <c r="G5" s="153">
        <v>67742.577772999997</v>
      </c>
      <c r="H5" s="153">
        <v>57574.639201999998</v>
      </c>
      <c r="I5" s="151">
        <v>155245.744466</v>
      </c>
      <c r="J5" s="154">
        <v>289749.93993490998</v>
      </c>
    </row>
    <row r="6" spans="1:10" ht="33.5" customHeight="1">
      <c r="A6" s="147">
        <v>4</v>
      </c>
      <c r="B6" s="147" t="s">
        <v>154</v>
      </c>
      <c r="C6" s="152">
        <v>976579.81648200005</v>
      </c>
      <c r="D6" s="153">
        <v>1514538.9580590001</v>
      </c>
      <c r="E6" s="153">
        <v>2794111.017188</v>
      </c>
      <c r="F6" s="153">
        <v>2921237.2587390123</v>
      </c>
      <c r="G6" s="153">
        <v>243658.59342700001</v>
      </c>
      <c r="H6" s="153">
        <v>505877.843131</v>
      </c>
      <c r="I6" s="151">
        <v>840132.18784100004</v>
      </c>
      <c r="J6" s="154">
        <v>943812.96675441007</v>
      </c>
    </row>
    <row r="7" spans="1:10" ht="33.5" customHeight="1">
      <c r="A7" s="147">
        <v>5</v>
      </c>
      <c r="B7" s="147" t="s">
        <v>155</v>
      </c>
      <c r="C7" s="152">
        <v>10319786.003281219</v>
      </c>
      <c r="D7" s="153">
        <v>12191990.818956623</v>
      </c>
      <c r="E7" s="153">
        <v>23389538.584791787</v>
      </c>
      <c r="F7" s="153">
        <v>22713271.897102278</v>
      </c>
      <c r="G7" s="153">
        <v>1910355.1091667849</v>
      </c>
      <c r="H7" s="153">
        <v>3401439.6559095918</v>
      </c>
      <c r="I7" s="151">
        <v>4916429.7828387897</v>
      </c>
      <c r="J7" s="154">
        <v>4656187.3882072885</v>
      </c>
    </row>
    <row r="8" spans="1:10" ht="33.5" customHeight="1">
      <c r="A8" s="147">
        <v>6</v>
      </c>
      <c r="B8" s="147" t="s">
        <v>156</v>
      </c>
      <c r="C8" s="152">
        <v>2215190.6416449999</v>
      </c>
      <c r="D8" s="153">
        <v>2333441.7963930001</v>
      </c>
      <c r="E8" s="153">
        <v>5333454.7860509995</v>
      </c>
      <c r="F8" s="153">
        <v>6460445.7918591024</v>
      </c>
      <c r="G8" s="153">
        <v>482055.59140600002</v>
      </c>
      <c r="H8" s="153">
        <v>732267.22389799997</v>
      </c>
      <c r="I8" s="151">
        <v>1674783.7702840001</v>
      </c>
      <c r="J8" s="154">
        <v>1845303.6466726002</v>
      </c>
    </row>
    <row r="9" spans="1:10" ht="33.5" customHeight="1">
      <c r="A9" s="147">
        <v>7</v>
      </c>
      <c r="B9" s="147" t="s">
        <v>157</v>
      </c>
      <c r="C9" s="152">
        <v>1186872.705176</v>
      </c>
      <c r="D9" s="153">
        <v>1299377.834247</v>
      </c>
      <c r="E9" s="153">
        <v>3456317.1397370002</v>
      </c>
      <c r="F9" s="153">
        <v>3953949.1430589599</v>
      </c>
      <c r="G9" s="153">
        <v>246020.42897099999</v>
      </c>
      <c r="H9" s="153">
        <v>438579.04404499999</v>
      </c>
      <c r="I9" s="151">
        <v>1118279.5685610001</v>
      </c>
      <c r="J9" s="154">
        <v>982993.04468801001</v>
      </c>
    </row>
    <row r="10" spans="1:10" ht="33.5" customHeight="1">
      <c r="A10" s="147">
        <v>8</v>
      </c>
      <c r="B10" s="147" t="s">
        <v>158</v>
      </c>
      <c r="C10" s="152">
        <v>59555.082733000003</v>
      </c>
      <c r="D10" s="153">
        <v>89686.614877999993</v>
      </c>
      <c r="E10" s="153">
        <v>157239.574849</v>
      </c>
      <c r="F10" s="153">
        <v>348839.68997508002</v>
      </c>
      <c r="G10" s="153">
        <v>16108.359807000001</v>
      </c>
      <c r="H10" s="153">
        <v>30063.182886999999</v>
      </c>
      <c r="I10" s="151">
        <v>51385.696717999999</v>
      </c>
      <c r="J10" s="154">
        <v>78404.275451520007</v>
      </c>
    </row>
    <row r="11" spans="1:10" ht="33.5" customHeight="1">
      <c r="A11" s="147">
        <v>9</v>
      </c>
      <c r="B11" s="147" t="s">
        <v>159</v>
      </c>
      <c r="C11" s="152">
        <v>105609.779738</v>
      </c>
      <c r="D11" s="153">
        <v>175120.88625800001</v>
      </c>
      <c r="E11" s="153">
        <v>516939.52002</v>
      </c>
      <c r="F11" s="153">
        <v>592933.05970116006</v>
      </c>
      <c r="G11" s="153">
        <v>20659.858472</v>
      </c>
      <c r="H11" s="153">
        <v>56321.573645999997</v>
      </c>
      <c r="I11" s="151">
        <v>159014.4535</v>
      </c>
      <c r="J11" s="154">
        <v>169795.34002500001</v>
      </c>
    </row>
    <row r="12" spans="1:10" ht="33.5" customHeight="1">
      <c r="A12" s="147">
        <v>10</v>
      </c>
      <c r="B12" s="147" t="s">
        <v>160</v>
      </c>
      <c r="C12" s="152">
        <v>412234.11222299997</v>
      </c>
      <c r="D12" s="153">
        <v>573113.14162000001</v>
      </c>
      <c r="E12" s="153">
        <v>948163.78555000003</v>
      </c>
      <c r="F12" s="153">
        <v>1107743.17351745</v>
      </c>
      <c r="G12" s="153">
        <v>84027.005036000002</v>
      </c>
      <c r="H12" s="153">
        <v>180572.293167</v>
      </c>
      <c r="I12" s="151">
        <v>210264.47329600001</v>
      </c>
      <c r="J12" s="154">
        <v>241195.40800261998</v>
      </c>
    </row>
    <row r="13" spans="1:10" ht="33.5" customHeight="1">
      <c r="A13" s="147">
        <v>11</v>
      </c>
      <c r="B13" s="147" t="s">
        <v>161</v>
      </c>
      <c r="C13" s="152">
        <v>365463.11739199999</v>
      </c>
      <c r="D13" s="153">
        <v>377467.54357699997</v>
      </c>
      <c r="E13" s="153">
        <v>726175.56218699994</v>
      </c>
      <c r="F13" s="153">
        <v>1060702.17163178</v>
      </c>
      <c r="G13" s="153">
        <v>75636.130439999994</v>
      </c>
      <c r="H13" s="153">
        <v>126962.590396</v>
      </c>
      <c r="I13" s="151">
        <v>173869.845309</v>
      </c>
      <c r="J13" s="154">
        <v>246433.13396557001</v>
      </c>
    </row>
    <row r="14" spans="1:10" ht="33.5" customHeight="1">
      <c r="A14" s="147">
        <v>12</v>
      </c>
      <c r="B14" s="147" t="s">
        <v>162</v>
      </c>
      <c r="C14" s="152">
        <v>25233.645226000001</v>
      </c>
      <c r="D14" s="153">
        <v>27894.970807000002</v>
      </c>
      <c r="E14" s="153">
        <v>64665.793497999999</v>
      </c>
      <c r="F14" s="153">
        <v>89970.674799699991</v>
      </c>
      <c r="G14" s="153">
        <v>5116.7951089999997</v>
      </c>
      <c r="H14" s="153">
        <v>11586.027067000001</v>
      </c>
      <c r="I14" s="151">
        <v>21886.406330999998</v>
      </c>
      <c r="J14" s="154">
        <v>22141.997396499999</v>
      </c>
    </row>
    <row r="15" spans="1:10" ht="33.5" customHeight="1">
      <c r="A15" s="147">
        <v>13</v>
      </c>
      <c r="B15" s="147" t="s">
        <v>163</v>
      </c>
      <c r="C15" s="152">
        <v>117187.15794999999</v>
      </c>
      <c r="D15" s="153">
        <v>185552.874449</v>
      </c>
      <c r="E15" s="153">
        <v>301244.68288699997</v>
      </c>
      <c r="F15" s="153">
        <v>304009.39368183003</v>
      </c>
      <c r="G15" s="153">
        <v>30375.228953999998</v>
      </c>
      <c r="H15" s="153">
        <v>67709.409669000001</v>
      </c>
      <c r="I15" s="151">
        <v>80323.886100999996</v>
      </c>
      <c r="J15" s="154">
        <v>66574.493936049999</v>
      </c>
    </row>
    <row r="16" spans="1:10" ht="33.5" customHeight="1">
      <c r="A16" s="147">
        <v>14</v>
      </c>
      <c r="B16" s="147" t="s">
        <v>164</v>
      </c>
      <c r="C16" s="152">
        <v>274533.65804200002</v>
      </c>
      <c r="D16" s="153">
        <v>233359.035198</v>
      </c>
      <c r="E16" s="153">
        <v>458446.98392299999</v>
      </c>
      <c r="F16" s="153">
        <v>789624.35298166005</v>
      </c>
      <c r="G16" s="153">
        <v>70733.267777000001</v>
      </c>
      <c r="H16" s="153">
        <v>63552.087175000001</v>
      </c>
      <c r="I16" s="151">
        <v>218303.250053</v>
      </c>
      <c r="J16" s="154">
        <v>228722.14757273998</v>
      </c>
    </row>
    <row r="17" spans="1:11" ht="33.5" customHeight="1">
      <c r="A17" s="147">
        <v>15</v>
      </c>
      <c r="B17" s="147" t="s">
        <v>165</v>
      </c>
      <c r="C17" s="152">
        <v>851393.90260599996</v>
      </c>
      <c r="D17" s="153">
        <v>968014.49786400003</v>
      </c>
      <c r="E17" s="153">
        <v>2458453.9414920001</v>
      </c>
      <c r="F17" s="153">
        <v>2908873.2680275561</v>
      </c>
      <c r="G17" s="153">
        <v>229836.62584299999</v>
      </c>
      <c r="H17" s="153">
        <v>329535.36454799998</v>
      </c>
      <c r="I17" s="151">
        <v>644160.47491899994</v>
      </c>
      <c r="J17" s="154">
        <v>826080.87834862003</v>
      </c>
    </row>
    <row r="18" spans="1:11" ht="33.5" customHeight="1">
      <c r="A18" s="147">
        <v>16</v>
      </c>
      <c r="B18" s="147" t="s">
        <v>166</v>
      </c>
      <c r="C18" s="152">
        <v>4336996.3661719998</v>
      </c>
      <c r="D18" s="153">
        <v>5043325.4320449997</v>
      </c>
      <c r="E18" s="153">
        <v>9723746.2491740007</v>
      </c>
      <c r="F18" s="153">
        <v>11765079.703437461</v>
      </c>
      <c r="G18" s="153">
        <v>949407.98193100002</v>
      </c>
      <c r="H18" s="153">
        <v>1559454.4769989999</v>
      </c>
      <c r="I18" s="151">
        <v>2878302.7085480001</v>
      </c>
      <c r="J18" s="154">
        <v>3129609.990857651</v>
      </c>
    </row>
    <row r="19" spans="1:11" ht="33.5" customHeight="1">
      <c r="A19" s="147">
        <v>17</v>
      </c>
      <c r="B19" s="147" t="s">
        <v>167</v>
      </c>
      <c r="C19" s="152">
        <v>1680757.481866</v>
      </c>
      <c r="D19" s="153">
        <v>2746286.1133117401</v>
      </c>
      <c r="E19" s="153">
        <v>4488801.9553490002</v>
      </c>
      <c r="F19" s="153">
        <v>5917726.3412831966</v>
      </c>
      <c r="G19" s="153">
        <v>357663.99653200002</v>
      </c>
      <c r="H19" s="153">
        <v>655756.23306974</v>
      </c>
      <c r="I19" s="151">
        <v>1613509.027739</v>
      </c>
      <c r="J19" s="154">
        <v>1966710.436625937</v>
      </c>
    </row>
    <row r="20" spans="1:11" ht="33.5" customHeight="1">
      <c r="A20" s="147">
        <v>18</v>
      </c>
      <c r="B20" s="147" t="s">
        <v>168</v>
      </c>
      <c r="C20" s="152">
        <v>522958.244641</v>
      </c>
      <c r="D20" s="153">
        <v>363906.05835599999</v>
      </c>
      <c r="E20" s="153">
        <v>637374.45067100006</v>
      </c>
      <c r="F20" s="153">
        <v>713931.06542556011</v>
      </c>
      <c r="G20" s="153">
        <v>120310.43838199999</v>
      </c>
      <c r="H20" s="153">
        <v>83007.312560000006</v>
      </c>
      <c r="I20" s="151">
        <v>178060.54806599999</v>
      </c>
      <c r="J20" s="154">
        <v>160888.81719711999</v>
      </c>
    </row>
    <row r="21" spans="1:11" ht="33.5" customHeight="1">
      <c r="A21" s="155">
        <v>19</v>
      </c>
      <c r="B21" s="147" t="s">
        <v>169</v>
      </c>
      <c r="C21" s="152">
        <v>28239.038345000001</v>
      </c>
      <c r="D21" s="153">
        <v>127162.180402</v>
      </c>
      <c r="E21" s="153">
        <v>520015.17621599999</v>
      </c>
      <c r="F21" s="153">
        <v>51419.323336580004</v>
      </c>
      <c r="G21" s="153">
        <v>4059.8920450000001</v>
      </c>
      <c r="H21" s="153">
        <v>1986.129105</v>
      </c>
      <c r="I21" s="151">
        <v>483849.86915400001</v>
      </c>
      <c r="J21" s="154">
        <v>981.39490336000006</v>
      </c>
    </row>
    <row r="22" spans="1:11" ht="33.5" customHeight="1">
      <c r="A22" s="147">
        <v>20</v>
      </c>
      <c r="B22" s="147" t="s">
        <v>170</v>
      </c>
      <c r="C22" s="152">
        <v>151408.923087</v>
      </c>
      <c r="D22" s="153">
        <v>167307.92363100001</v>
      </c>
      <c r="E22" s="153">
        <v>366292.22401000001</v>
      </c>
      <c r="F22" s="153">
        <v>391323.23840497999</v>
      </c>
      <c r="G22" s="153">
        <v>42798.789364999997</v>
      </c>
      <c r="H22" s="153">
        <v>51619.095067000002</v>
      </c>
      <c r="I22" s="151">
        <v>122792.55904199999</v>
      </c>
      <c r="J22" s="154">
        <v>99904.576123210005</v>
      </c>
    </row>
    <row r="23" spans="1:11" ht="33.5" customHeight="1">
      <c r="A23" s="147">
        <v>21</v>
      </c>
      <c r="B23" s="147" t="s">
        <v>171</v>
      </c>
      <c r="C23" s="152">
        <v>19.574124000000001</v>
      </c>
      <c r="D23" s="153">
        <v>3686.078638</v>
      </c>
      <c r="E23" s="153">
        <v>8737.3191499999994</v>
      </c>
      <c r="F23" s="153">
        <v>1169.35550644</v>
      </c>
      <c r="G23" s="153">
        <v>19.064765000000001</v>
      </c>
      <c r="H23" s="153">
        <v>1361.3952059999999</v>
      </c>
      <c r="I23" s="151">
        <v>5386.1093739999997</v>
      </c>
      <c r="J23" s="154">
        <v>0.66752843999999989</v>
      </c>
    </row>
    <row r="24" spans="1:11" ht="33.5" customHeight="1">
      <c r="A24" s="147">
        <v>22</v>
      </c>
      <c r="B24" s="147" t="s">
        <v>172</v>
      </c>
      <c r="C24" s="152">
        <v>0</v>
      </c>
      <c r="D24" s="153">
        <v>0</v>
      </c>
      <c r="E24" s="153">
        <v>0</v>
      </c>
      <c r="F24" s="153">
        <v>0</v>
      </c>
      <c r="G24" s="153">
        <v>0</v>
      </c>
      <c r="H24" s="153">
        <v>0</v>
      </c>
      <c r="I24" s="145">
        <v>0</v>
      </c>
      <c r="J24" s="156">
        <v>0</v>
      </c>
    </row>
    <row r="25" spans="1:11" ht="33.5" customHeight="1">
      <c r="A25" s="147"/>
      <c r="B25" s="157" t="s">
        <v>173</v>
      </c>
      <c r="C25" s="158">
        <v>25658999.973225199</v>
      </c>
      <c r="D25" s="158">
        <v>30863065.536190402</v>
      </c>
      <c r="E25" s="158">
        <v>60590548.842653804</v>
      </c>
      <c r="F25" s="158">
        <v>67348954.174925014</v>
      </c>
      <c r="G25" s="158">
        <v>5362827.9455277845</v>
      </c>
      <c r="H25" s="158">
        <v>9053777.2964023314</v>
      </c>
      <c r="I25" s="158">
        <v>16590505.532515792</v>
      </c>
      <c r="J25" s="779">
        <v>17250934.008022353</v>
      </c>
      <c r="K25" s="122"/>
    </row>
    <row r="26" spans="1:11" ht="33.5" customHeight="1">
      <c r="A26" s="147"/>
      <c r="B26" s="147"/>
      <c r="C26" s="159"/>
      <c r="D26" s="160"/>
      <c r="E26" s="160"/>
      <c r="F26" s="160"/>
      <c r="G26" s="161"/>
      <c r="H26" s="151"/>
      <c r="I26" s="151"/>
      <c r="J26" s="154"/>
    </row>
    <row r="27" spans="1:11" ht="33.5" customHeight="1">
      <c r="A27" s="147"/>
      <c r="B27" s="157" t="s">
        <v>174</v>
      </c>
      <c r="C27" s="162"/>
      <c r="D27" s="150"/>
      <c r="E27" s="150"/>
      <c r="F27" s="150"/>
      <c r="G27" s="163"/>
      <c r="H27" s="163"/>
      <c r="I27" s="163"/>
      <c r="J27" s="780"/>
    </row>
    <row r="28" spans="1:11" ht="33.5" customHeight="1">
      <c r="A28" s="147">
        <v>1</v>
      </c>
      <c r="B28" s="147" t="s">
        <v>151</v>
      </c>
      <c r="C28" s="164">
        <v>2.1421064206732301</v>
      </c>
      <c r="D28" s="164">
        <v>1.93588475772893</v>
      </c>
      <c r="E28" s="164">
        <v>2.4615997165089798</v>
      </c>
      <c r="F28" s="164">
        <v>2.5337043179617402</v>
      </c>
      <c r="G28" s="164">
        <v>2.259944973697499</v>
      </c>
      <c r="H28" s="164">
        <v>1.9445635973391897</v>
      </c>
      <c r="I28" s="164">
        <v>2.7487630689747093</v>
      </c>
      <c r="J28" s="781">
        <v>2.950564165464753</v>
      </c>
    </row>
    <row r="29" spans="1:11" ht="33.5" customHeight="1">
      <c r="A29" s="147">
        <v>2</v>
      </c>
      <c r="B29" s="147" t="s">
        <v>152</v>
      </c>
      <c r="C29" s="164">
        <v>5.1189421160083599</v>
      </c>
      <c r="D29" s="164">
        <v>5.2806137259467203</v>
      </c>
      <c r="E29" s="164">
        <v>3.9380220729710298</v>
      </c>
      <c r="F29" s="164">
        <v>4.337840040114763</v>
      </c>
      <c r="G29" s="164">
        <v>5.3152040792341166</v>
      </c>
      <c r="H29" s="164">
        <v>5.7710195983351849</v>
      </c>
      <c r="I29" s="164">
        <v>3.5471582236455266</v>
      </c>
      <c r="J29" s="781">
        <v>4.5588464161788762</v>
      </c>
    </row>
    <row r="30" spans="1:11" ht="33.5" customHeight="1">
      <c r="A30" s="147">
        <v>3</v>
      </c>
      <c r="B30" s="147" t="s">
        <v>153</v>
      </c>
      <c r="C30" s="164">
        <v>0.64643314465131596</v>
      </c>
      <c r="D30" s="164">
        <v>0.69532989460608696</v>
      </c>
      <c r="E30" s="164">
        <v>0.59953926272124103</v>
      </c>
      <c r="F30" s="164">
        <v>0.93062619799073931</v>
      </c>
      <c r="G30" s="164">
        <v>1.2631876029044056</v>
      </c>
      <c r="H30" s="164">
        <v>0.63591843842766305</v>
      </c>
      <c r="I30" s="164">
        <v>0.93575053612280412</v>
      </c>
      <c r="J30" s="781">
        <v>1.6796188531018961</v>
      </c>
    </row>
    <row r="31" spans="1:11" ht="33.5" customHeight="1">
      <c r="A31" s="147">
        <v>4</v>
      </c>
      <c r="B31" s="147" t="s">
        <v>154</v>
      </c>
      <c r="C31" s="164">
        <v>3.8059932869599198</v>
      </c>
      <c r="D31" s="164">
        <v>4.9072862068190704</v>
      </c>
      <c r="E31" s="164">
        <v>4.6114634552064597</v>
      </c>
      <c r="F31" s="164">
        <v>4.3374649161614309</v>
      </c>
      <c r="G31" s="164">
        <v>4.543472136378977</v>
      </c>
      <c r="H31" s="164">
        <v>5.5874783150676679</v>
      </c>
      <c r="I31" s="164">
        <v>5.0639336227242859</v>
      </c>
      <c r="J31" s="781">
        <v>5.4710832834645391</v>
      </c>
    </row>
    <row r="32" spans="1:11" ht="33.5" customHeight="1">
      <c r="A32" s="147">
        <v>5</v>
      </c>
      <c r="B32" s="147" t="s">
        <v>155</v>
      </c>
      <c r="C32" s="164">
        <v>40.218971955453299</v>
      </c>
      <c r="D32" s="164">
        <v>39.503499108538499</v>
      </c>
      <c r="E32" s="164">
        <v>38.602618777280803</v>
      </c>
      <c r="F32" s="164">
        <v>33.724758127808848</v>
      </c>
      <c r="G32" s="164">
        <v>35.622159214708439</v>
      </c>
      <c r="H32" s="164">
        <v>37.569287873484697</v>
      </c>
      <c r="I32" s="164">
        <v>29.633996222737522</v>
      </c>
      <c r="J32" s="781">
        <v>26.990929221814774</v>
      </c>
    </row>
    <row r="33" spans="1:10" ht="33.5" customHeight="1">
      <c r="A33" s="147">
        <v>6</v>
      </c>
      <c r="B33" s="147" t="s">
        <v>156</v>
      </c>
      <c r="C33" s="164">
        <v>8.6331916440879102</v>
      </c>
      <c r="D33" s="164">
        <v>7.5606287186759902</v>
      </c>
      <c r="E33" s="164">
        <v>8.8024533329469001</v>
      </c>
      <c r="F33" s="164">
        <v>9.5924960840214784</v>
      </c>
      <c r="G33" s="164">
        <v>8.9888319428185266</v>
      </c>
      <c r="H33" s="164">
        <v>8.0879747747824382</v>
      </c>
      <c r="I33" s="164">
        <v>10.094832655952438</v>
      </c>
      <c r="J33" s="781">
        <v>10.696833260242387</v>
      </c>
    </row>
    <row r="34" spans="1:10" ht="33.5" customHeight="1">
      <c r="A34" s="147">
        <v>7</v>
      </c>
      <c r="B34" s="147" t="s">
        <v>157</v>
      </c>
      <c r="C34" s="164">
        <v>4.6255610367297404</v>
      </c>
      <c r="D34" s="164">
        <v>4.21013859664503</v>
      </c>
      <c r="E34" s="164">
        <v>5.7043832837900696</v>
      </c>
      <c r="F34" s="164">
        <v>5.870839705675893</v>
      </c>
      <c r="G34" s="164">
        <v>4.587512996313138</v>
      </c>
      <c r="H34" s="164">
        <v>4.8441554247118122</v>
      </c>
      <c r="I34" s="164">
        <v>6.740479163635368</v>
      </c>
      <c r="J34" s="781">
        <v>5.698201872610956</v>
      </c>
    </row>
    <row r="35" spans="1:10" ht="33.5" customHeight="1">
      <c r="A35" s="147">
        <v>8</v>
      </c>
      <c r="B35" s="147" t="s">
        <v>158</v>
      </c>
      <c r="C35" s="164">
        <v>0.23210211931542499</v>
      </c>
      <c r="D35" s="164">
        <v>0.29059529025991399</v>
      </c>
      <c r="E35" s="164">
        <v>0.25951171899322401</v>
      </c>
      <c r="F35" s="164">
        <v>0.51795858487875091</v>
      </c>
      <c r="G35" s="164">
        <v>0.30037062480129018</v>
      </c>
      <c r="H35" s="164">
        <v>0.33205127432222248</v>
      </c>
      <c r="I35" s="164">
        <v>0.30972954149762938</v>
      </c>
      <c r="J35" s="781">
        <v>0.4544929301512543</v>
      </c>
    </row>
    <row r="36" spans="1:10" ht="33.5" customHeight="1">
      <c r="A36" s="147">
        <v>9</v>
      </c>
      <c r="B36" s="147" t="s">
        <v>159</v>
      </c>
      <c r="C36" s="164">
        <v>0.41158961708641101</v>
      </c>
      <c r="D36" s="164">
        <v>0.56741248225213203</v>
      </c>
      <c r="E36" s="164">
        <v>0.85316857149194703</v>
      </c>
      <c r="F36" s="164">
        <v>0.8803894091081782</v>
      </c>
      <c r="G36" s="164">
        <v>0.38524186645273312</v>
      </c>
      <c r="H36" s="164">
        <v>0.62207818684009719</v>
      </c>
      <c r="I36" s="164">
        <v>0.95846659517606014</v>
      </c>
      <c r="J36" s="781">
        <v>0.98426751818793468</v>
      </c>
    </row>
    <row r="37" spans="1:10" ht="33.5" customHeight="1">
      <c r="A37" s="147">
        <v>10</v>
      </c>
      <c r="B37" s="147" t="s">
        <v>160</v>
      </c>
      <c r="C37" s="164">
        <v>1.60658682198511</v>
      </c>
      <c r="D37" s="164">
        <v>1.85695468568397</v>
      </c>
      <c r="E37" s="164">
        <v>1.5648707655912899</v>
      </c>
      <c r="F37" s="164">
        <v>1.6447815516783166</v>
      </c>
      <c r="G37" s="164">
        <v>1.5668413361288707</v>
      </c>
      <c r="H37" s="164">
        <v>1.9944415160151263</v>
      </c>
      <c r="I37" s="164">
        <v>1.2673783380735559</v>
      </c>
      <c r="J37" s="781">
        <v>1.3981585454471901</v>
      </c>
    </row>
    <row r="38" spans="1:10" ht="33.5" customHeight="1">
      <c r="A38" s="147">
        <v>11</v>
      </c>
      <c r="B38" s="147" t="s">
        <v>161</v>
      </c>
      <c r="C38" s="164">
        <v>1.4243077196046401</v>
      </c>
      <c r="D38" s="164">
        <v>1.22303969816082</v>
      </c>
      <c r="E38" s="164">
        <v>1.1984964256930399</v>
      </c>
      <c r="F38" s="164">
        <v>1.5749348815080704</v>
      </c>
      <c r="G38" s="164">
        <v>1.4103777187756905</v>
      </c>
      <c r="H38" s="164">
        <v>1.402316251432987</v>
      </c>
      <c r="I38" s="164">
        <v>1.0480081210800469</v>
      </c>
      <c r="J38" s="781">
        <v>1.4285205302563273</v>
      </c>
    </row>
    <row r="39" spans="1:10" ht="33.5" customHeight="1">
      <c r="A39" s="147">
        <v>12</v>
      </c>
      <c r="B39" s="147" t="s">
        <v>162</v>
      </c>
      <c r="C39" s="164">
        <v>9.8342278546829295E-2</v>
      </c>
      <c r="D39" s="164">
        <v>9.03830203590439E-2</v>
      </c>
      <c r="E39" s="164">
        <v>0.106725875129352</v>
      </c>
      <c r="F39" s="164">
        <v>0.13358882242776884</v>
      </c>
      <c r="G39" s="164">
        <v>9.5412255641485602E-2</v>
      </c>
      <c r="H39" s="164">
        <v>0.12796898673003476</v>
      </c>
      <c r="I39" s="164">
        <v>0.13192127441870141</v>
      </c>
      <c r="J39" s="781">
        <v>0.12835245550300703</v>
      </c>
    </row>
    <row r="40" spans="1:10" ht="33.5" customHeight="1">
      <c r="A40" s="147">
        <v>13</v>
      </c>
      <c r="B40" s="147" t="s">
        <v>163</v>
      </c>
      <c r="C40" s="164">
        <v>0.45670976293808402</v>
      </c>
      <c r="D40" s="164">
        <v>0.60121336369330802</v>
      </c>
      <c r="E40" s="164">
        <v>0.497180977299439</v>
      </c>
      <c r="F40" s="164">
        <v>0.45139437932804172</v>
      </c>
      <c r="G40" s="164">
        <v>0.56640319739011524</v>
      </c>
      <c r="H40" s="164">
        <v>0.74785813094723963</v>
      </c>
      <c r="I40" s="164">
        <v>0.48415574765683256</v>
      </c>
      <c r="J40" s="781">
        <v>0.38591819958902096</v>
      </c>
    </row>
    <row r="41" spans="1:10" ht="33.5" customHeight="1">
      <c r="A41" s="147">
        <v>14</v>
      </c>
      <c r="B41" s="147" t="s">
        <v>164</v>
      </c>
      <c r="C41" s="164">
        <v>1.0699312456778201</v>
      </c>
      <c r="D41" s="164">
        <v>0.75611100564317202</v>
      </c>
      <c r="E41" s="164">
        <v>0.75663117875616304</v>
      </c>
      <c r="F41" s="164">
        <v>1.172437438198036</v>
      </c>
      <c r="G41" s="164">
        <v>1.3189546354174293</v>
      </c>
      <c r="H41" s="164">
        <v>0.70194003115421755</v>
      </c>
      <c r="I41" s="164">
        <v>1.3158324176749567</v>
      </c>
      <c r="J41" s="781">
        <v>1.3258537043059542</v>
      </c>
    </row>
    <row r="42" spans="1:10" ht="33.5" customHeight="1">
      <c r="A42" s="147">
        <v>15</v>
      </c>
      <c r="B42" s="147" t="s">
        <v>165</v>
      </c>
      <c r="C42" s="164">
        <v>3.3181102283581501</v>
      </c>
      <c r="D42" s="164">
        <v>3.13648200866144</v>
      </c>
      <c r="E42" s="164">
        <v>4.0574874934312</v>
      </c>
      <c r="F42" s="164">
        <v>4.3191068126646153</v>
      </c>
      <c r="G42" s="164">
        <v>4.2857355890872331</v>
      </c>
      <c r="H42" s="164">
        <v>3.63975558222474</v>
      </c>
      <c r="I42" s="164">
        <v>3.8827055248949915</v>
      </c>
      <c r="J42" s="781">
        <v>4.788615375633924</v>
      </c>
    </row>
    <row r="43" spans="1:10" ht="33.5" customHeight="1">
      <c r="A43" s="147">
        <v>16</v>
      </c>
      <c r="B43" s="147" t="s">
        <v>166</v>
      </c>
      <c r="C43" s="164">
        <v>16.902437237217299</v>
      </c>
      <c r="D43" s="164">
        <v>16.340973731631198</v>
      </c>
      <c r="E43" s="164">
        <v>16.0482887759036</v>
      </c>
      <c r="F43" s="164">
        <v>17.468838005828708</v>
      </c>
      <c r="G43" s="164">
        <v>17.703495088309491</v>
      </c>
      <c r="H43" s="164">
        <v>17.224352068154747</v>
      </c>
      <c r="I43" s="164">
        <v>17.349095860320858</v>
      </c>
      <c r="J43" s="781">
        <v>18.141684325047333</v>
      </c>
    </row>
    <row r="44" spans="1:10" ht="33.5" customHeight="1">
      <c r="A44" s="147">
        <v>17</v>
      </c>
      <c r="B44" s="147" t="s">
        <v>167</v>
      </c>
      <c r="C44" s="164">
        <v>6.5503623820875498</v>
      </c>
      <c r="D44" s="164">
        <v>8.8982933665206296</v>
      </c>
      <c r="E44" s="164">
        <v>7.4084193675252301</v>
      </c>
      <c r="F44" s="164">
        <v>8.7866640451656064</v>
      </c>
      <c r="G44" s="164">
        <v>6.6693170126829484</v>
      </c>
      <c r="H44" s="164">
        <v>7.2429021788542949</v>
      </c>
      <c r="I44" s="164">
        <v>9.7254964568540583</v>
      </c>
      <c r="J44" s="781">
        <v>11.400602632363793</v>
      </c>
    </row>
    <row r="45" spans="1:10" ht="33.5" customHeight="1">
      <c r="A45" s="147">
        <v>18</v>
      </c>
      <c r="B45" s="147" t="s">
        <v>168</v>
      </c>
      <c r="C45" s="164">
        <v>2.0381084422101399</v>
      </c>
      <c r="D45" s="164">
        <v>1.17909887444356</v>
      </c>
      <c r="E45" s="164">
        <v>1.0519370806925401</v>
      </c>
      <c r="F45" s="164">
        <v>1.0600477381894771</v>
      </c>
      <c r="G45" s="164">
        <v>2.243414101739555</v>
      </c>
      <c r="H45" s="164">
        <v>0.91682520833579961</v>
      </c>
      <c r="I45" s="164">
        <v>1.0732677658135159</v>
      </c>
      <c r="J45" s="781">
        <v>0.93263829727886305</v>
      </c>
    </row>
    <row r="46" spans="1:10" ht="33.5" customHeight="1">
      <c r="A46" s="147">
        <v>19</v>
      </c>
      <c r="B46" s="147" t="s">
        <v>169</v>
      </c>
      <c r="C46" s="164">
        <v>0.110055101034596</v>
      </c>
      <c r="D46" s="164">
        <v>0.41202057602764097</v>
      </c>
      <c r="E46" s="164">
        <v>0.85824470342134596</v>
      </c>
      <c r="F46" s="164">
        <v>7.6347619597817246E-2</v>
      </c>
      <c r="G46" s="164">
        <v>7.5704312840870841E-2</v>
      </c>
      <c r="H46" s="164">
        <v>2.1937021863672541E-2</v>
      </c>
      <c r="I46" s="164">
        <v>2.9164263150734069</v>
      </c>
      <c r="J46" s="781">
        <v>5.6889377868097656E-3</v>
      </c>
    </row>
    <row r="47" spans="1:10" ht="33.5" customHeight="1">
      <c r="A47" s="147">
        <v>20</v>
      </c>
      <c r="B47" s="147" t="s">
        <v>170</v>
      </c>
      <c r="C47" s="164">
        <v>0.59008115376668202</v>
      </c>
      <c r="D47" s="164">
        <v>0.54209755487449196</v>
      </c>
      <c r="E47" s="164">
        <v>0.604536897266298</v>
      </c>
      <c r="F47" s="164">
        <v>0.58103832969491798</v>
      </c>
      <c r="G47" s="164">
        <v>0.79806381632457801</v>
      </c>
      <c r="H47" s="164">
        <v>0.57013877608312391</v>
      </c>
      <c r="I47" s="164">
        <v>0.74013753710722319</v>
      </c>
      <c r="J47" s="781">
        <v>0.57912560604979713</v>
      </c>
    </row>
    <row r="48" spans="1:10" ht="33.5" customHeight="1">
      <c r="A48" s="147">
        <v>21</v>
      </c>
      <c r="B48" s="147" t="s">
        <v>171</v>
      </c>
      <c r="C48" s="164">
        <v>7.6285607468822998E-5</v>
      </c>
      <c r="D48" s="164">
        <v>1.1943332828288401E-2</v>
      </c>
      <c r="E48" s="164">
        <v>1.4420267379801699E-2</v>
      </c>
      <c r="F48" s="164">
        <v>1.7362637932028465E-3</v>
      </c>
      <c r="G48" s="164">
        <v>3.5549835261634031E-4</v>
      </c>
      <c r="H48" s="164">
        <v>1.5036764893046055E-2</v>
      </c>
      <c r="I48" s="164">
        <v>3.246501056549328E-2</v>
      </c>
      <c r="J48" s="781">
        <v>3.8695205702460705E-6</v>
      </c>
    </row>
    <row r="49" spans="1:10" ht="33.5" customHeight="1">
      <c r="A49" s="147">
        <v>22</v>
      </c>
      <c r="B49" s="147" t="s">
        <v>172</v>
      </c>
      <c r="C49" s="164">
        <v>0</v>
      </c>
      <c r="D49" s="164">
        <v>0</v>
      </c>
      <c r="E49" s="164">
        <v>0</v>
      </c>
      <c r="F49" s="164">
        <v>0</v>
      </c>
      <c r="G49" s="164">
        <v>0</v>
      </c>
      <c r="H49" s="164">
        <v>0</v>
      </c>
      <c r="I49" s="164">
        <v>0</v>
      </c>
      <c r="J49" s="781">
        <v>0</v>
      </c>
    </row>
    <row r="50" spans="1:10" ht="33.5" customHeight="1">
      <c r="A50" s="147"/>
      <c r="B50" s="157" t="s">
        <v>173</v>
      </c>
      <c r="C50" s="165">
        <v>100</v>
      </c>
      <c r="D50" s="165">
        <v>100</v>
      </c>
      <c r="E50" s="165">
        <v>100</v>
      </c>
      <c r="F50" s="782">
        <v>99.996993271796384</v>
      </c>
      <c r="G50" s="782">
        <v>100.00000000000003</v>
      </c>
      <c r="H50" s="782">
        <v>100.00000000000001</v>
      </c>
      <c r="I50" s="782">
        <v>99.999999999999972</v>
      </c>
      <c r="J50" s="783">
        <v>99.999999999999957</v>
      </c>
    </row>
    <row r="51" spans="1:10">
      <c r="C51" s="133"/>
      <c r="D51" s="166"/>
      <c r="E51" s="166"/>
      <c r="F51" s="166"/>
    </row>
    <row r="52" spans="1:10">
      <c r="C52" s="133"/>
      <c r="D52" s="166"/>
      <c r="E52" s="166"/>
      <c r="F52" s="166"/>
    </row>
  </sheetData>
  <mergeCells count="1">
    <mergeCell ref="A1:I1"/>
  </mergeCells>
  <phoneticPr fontId="59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0"/>
  <sheetViews>
    <sheetView zoomScale="70" zoomScaleNormal="70" workbookViewId="0">
      <selection activeCell="K16" sqref="K16"/>
    </sheetView>
  </sheetViews>
  <sheetFormatPr defaultColWidth="8.81640625" defaultRowHeight="14"/>
  <cols>
    <col min="1" max="1" width="5.453125" style="169" customWidth="1"/>
    <col min="2" max="2" width="63.54296875" style="170" customWidth="1"/>
    <col min="3" max="10" width="19.453125" style="171" customWidth="1"/>
    <col min="11" max="11" width="11.7265625" style="121" customWidth="1"/>
    <col min="12" max="16384" width="8.81640625" style="121"/>
  </cols>
  <sheetData>
    <row r="1" spans="1:11">
      <c r="I1" s="172"/>
      <c r="J1" s="172"/>
    </row>
    <row r="2" spans="1:11" ht="22.5" customHeight="1">
      <c r="A2" s="888" t="s">
        <v>471</v>
      </c>
      <c r="B2" s="889"/>
      <c r="C2" s="889"/>
      <c r="D2" s="889"/>
      <c r="E2" s="889"/>
      <c r="F2" s="889"/>
      <c r="G2" s="889"/>
      <c r="H2" s="889"/>
      <c r="I2" s="890"/>
      <c r="J2" s="121"/>
    </row>
    <row r="3" spans="1:11" ht="26" customHeight="1">
      <c r="A3" s="173"/>
      <c r="B3" s="173" t="s">
        <v>175</v>
      </c>
      <c r="C3" s="148">
        <v>2022</v>
      </c>
      <c r="D3" s="148">
        <v>2023</v>
      </c>
      <c r="E3" s="148">
        <v>2024</v>
      </c>
      <c r="F3" s="148">
        <v>2025</v>
      </c>
      <c r="G3" s="149" t="s">
        <v>467</v>
      </c>
      <c r="H3" s="149" t="s">
        <v>468</v>
      </c>
      <c r="I3" s="149" t="s">
        <v>469</v>
      </c>
      <c r="J3" s="149" t="s">
        <v>470</v>
      </c>
    </row>
    <row r="4" spans="1:11" ht="26" customHeight="1">
      <c r="A4" s="173">
        <v>1</v>
      </c>
      <c r="B4" s="173" t="s">
        <v>151</v>
      </c>
      <c r="C4" s="174">
        <v>24884.687576095999</v>
      </c>
      <c r="D4" s="174">
        <v>39456.471928958003</v>
      </c>
      <c r="E4" s="174">
        <v>98439.502845130002</v>
      </c>
      <c r="F4" s="174">
        <v>103402.655499228</v>
      </c>
      <c r="G4" s="175">
        <v>6517.4315259080004</v>
      </c>
      <c r="H4" s="176">
        <v>12323.1782191</v>
      </c>
      <c r="I4" s="145">
        <v>26605.184902330002</v>
      </c>
      <c r="J4" s="156">
        <v>21580.979911568</v>
      </c>
      <c r="K4" s="122"/>
    </row>
    <row r="5" spans="1:11" ht="26" customHeight="1">
      <c r="A5" s="173">
        <v>2</v>
      </c>
      <c r="B5" s="173" t="s">
        <v>152</v>
      </c>
      <c r="C5" s="174">
        <v>316546.60425686702</v>
      </c>
      <c r="D5" s="174">
        <v>786963.68655193201</v>
      </c>
      <c r="E5" s="174">
        <v>1586093.1542136499</v>
      </c>
      <c r="F5" s="174">
        <v>1539822.7589529031</v>
      </c>
      <c r="G5" s="175">
        <v>69619.326732371992</v>
      </c>
      <c r="H5" s="176">
        <v>266379.61442162603</v>
      </c>
      <c r="I5" s="145">
        <v>278547.03781025001</v>
      </c>
      <c r="J5" s="156">
        <v>344036.90758132597</v>
      </c>
      <c r="K5" s="122"/>
    </row>
    <row r="6" spans="1:11" ht="26" customHeight="1">
      <c r="A6" s="173">
        <v>3</v>
      </c>
      <c r="B6" s="173" t="s">
        <v>153</v>
      </c>
      <c r="C6" s="174">
        <v>9177.657615701999</v>
      </c>
      <c r="D6" s="174">
        <v>11794.370331506001</v>
      </c>
      <c r="E6" s="174">
        <v>40492.376006419996</v>
      </c>
      <c r="F6" s="174">
        <v>64051.741546819998</v>
      </c>
      <c r="G6" s="175">
        <v>842.88726667499998</v>
      </c>
      <c r="H6" s="176">
        <v>7474.8969232899999</v>
      </c>
      <c r="I6" s="145">
        <v>25378.351300980001</v>
      </c>
      <c r="J6" s="156">
        <v>35520.372211499998</v>
      </c>
      <c r="K6" s="122"/>
    </row>
    <row r="7" spans="1:11" ht="26" customHeight="1">
      <c r="A7" s="173">
        <v>4</v>
      </c>
      <c r="B7" s="173" t="s">
        <v>154</v>
      </c>
      <c r="C7" s="174">
        <v>405750.73659400799</v>
      </c>
      <c r="D7" s="174">
        <v>612153.30002640793</v>
      </c>
      <c r="E7" s="174">
        <v>3060552.7666713251</v>
      </c>
      <c r="F7" s="174">
        <v>3876529.8902874249</v>
      </c>
      <c r="G7" s="175">
        <v>136620.63308529099</v>
      </c>
      <c r="H7" s="176">
        <v>245930.87215894001</v>
      </c>
      <c r="I7" s="145">
        <v>1319243.26440913</v>
      </c>
      <c r="J7" s="156">
        <v>1028800.6155320861</v>
      </c>
      <c r="K7" s="122"/>
    </row>
    <row r="8" spans="1:11" ht="26" customHeight="1">
      <c r="A8" s="173">
        <v>5</v>
      </c>
      <c r="B8" s="173" t="s">
        <v>155</v>
      </c>
      <c r="C8" s="174">
        <v>24389951.388426207</v>
      </c>
      <c r="D8" s="174">
        <v>33075147.443472613</v>
      </c>
      <c r="E8" s="174">
        <v>68869042.207881585</v>
      </c>
      <c r="F8" s="174">
        <v>73459088.314176619</v>
      </c>
      <c r="G8" s="175">
        <v>5667218.6451611584</v>
      </c>
      <c r="H8" s="176">
        <v>11665071.151503045</v>
      </c>
      <c r="I8" s="145">
        <v>17308169.784831829</v>
      </c>
      <c r="J8" s="156">
        <v>16024413.670579966</v>
      </c>
      <c r="K8" s="122"/>
    </row>
    <row r="9" spans="1:11" ht="26" customHeight="1">
      <c r="A9" s="173">
        <v>6</v>
      </c>
      <c r="B9" s="173" t="s">
        <v>156</v>
      </c>
      <c r="C9" s="174">
        <v>844368.24953015405</v>
      </c>
      <c r="D9" s="174">
        <v>631768.24171708501</v>
      </c>
      <c r="E9" s="174">
        <v>1334649.3021361979</v>
      </c>
      <c r="F9" s="174">
        <v>3373279.9135932201</v>
      </c>
      <c r="G9" s="175">
        <v>169268.44379425101</v>
      </c>
      <c r="H9" s="176">
        <v>266324.84195469099</v>
      </c>
      <c r="I9" s="145">
        <v>530463.79581907997</v>
      </c>
      <c r="J9" s="156">
        <v>1025750.1517038901</v>
      </c>
      <c r="K9" s="122"/>
    </row>
    <row r="10" spans="1:11" ht="26" customHeight="1">
      <c r="A10" s="173">
        <v>7</v>
      </c>
      <c r="B10" s="173" t="s">
        <v>157</v>
      </c>
      <c r="C10" s="174">
        <v>54487.430636383004</v>
      </c>
      <c r="D10" s="174">
        <v>53170.161799276</v>
      </c>
      <c r="E10" s="174">
        <v>186438.52730189401</v>
      </c>
      <c r="F10" s="174">
        <v>244171.19406602802</v>
      </c>
      <c r="G10" s="175">
        <v>8051.2110313849998</v>
      </c>
      <c r="H10" s="176">
        <v>20672.310463853002</v>
      </c>
      <c r="I10" s="145">
        <v>53831.13821841</v>
      </c>
      <c r="J10" s="156">
        <v>67086.890538328007</v>
      </c>
      <c r="K10" s="122"/>
    </row>
    <row r="11" spans="1:11" ht="26" customHeight="1">
      <c r="A11" s="173">
        <v>8</v>
      </c>
      <c r="B11" s="173" t="s">
        <v>158</v>
      </c>
      <c r="C11" s="174">
        <v>36706.915342863998</v>
      </c>
      <c r="D11" s="174">
        <v>47201.603254308</v>
      </c>
      <c r="E11" s="174">
        <v>47332.236666679004</v>
      </c>
      <c r="F11" s="174">
        <v>48389.602055382005</v>
      </c>
      <c r="G11" s="175">
        <v>9401.0621328479992</v>
      </c>
      <c r="H11" s="176">
        <v>11384.740481413999</v>
      </c>
      <c r="I11" s="145">
        <v>9410.6292532400003</v>
      </c>
      <c r="J11" s="156">
        <v>16949.407025052002</v>
      </c>
      <c r="K11" s="122"/>
    </row>
    <row r="12" spans="1:11" ht="26" customHeight="1">
      <c r="A12" s="173">
        <v>9</v>
      </c>
      <c r="B12" s="173" t="s">
        <v>159</v>
      </c>
      <c r="C12" s="174">
        <v>167.22886600000001</v>
      </c>
      <c r="D12" s="174">
        <v>204.26938841100002</v>
      </c>
      <c r="E12" s="174">
        <v>3220.510120297</v>
      </c>
      <c r="F12" s="174">
        <v>636.98699016</v>
      </c>
      <c r="G12" s="175">
        <v>10.973535999999999</v>
      </c>
      <c r="H12" s="176">
        <v>200.810845911</v>
      </c>
      <c r="I12" s="145">
        <v>487.51483668999998</v>
      </c>
      <c r="J12" s="156">
        <v>80.532705840000006</v>
      </c>
      <c r="K12" s="122"/>
    </row>
    <row r="13" spans="1:11" ht="26" customHeight="1">
      <c r="A13" s="173">
        <v>10</v>
      </c>
      <c r="B13" s="173" t="s">
        <v>160</v>
      </c>
      <c r="C13" s="174">
        <v>2620.0534101999997</v>
      </c>
      <c r="D13" s="174">
        <v>3953.2414678</v>
      </c>
      <c r="E13" s="174">
        <v>8762.9494403600002</v>
      </c>
      <c r="F13" s="174">
        <v>19602.982897040001</v>
      </c>
      <c r="G13" s="175">
        <v>665.83230299000002</v>
      </c>
      <c r="H13" s="176">
        <v>1917.6650842399999</v>
      </c>
      <c r="I13" s="145">
        <v>3249.9408876699999</v>
      </c>
      <c r="J13" s="156">
        <v>7167.5528655500002</v>
      </c>
      <c r="K13" s="122"/>
    </row>
    <row r="14" spans="1:11" ht="26" customHeight="1">
      <c r="A14" s="173">
        <v>11</v>
      </c>
      <c r="B14" s="173" t="s">
        <v>161</v>
      </c>
      <c r="C14" s="174">
        <v>10267.728620277001</v>
      </c>
      <c r="D14" s="174">
        <v>18755.270613171</v>
      </c>
      <c r="E14" s="174">
        <v>36981.153365976999</v>
      </c>
      <c r="F14" s="174">
        <v>16549.744109752002</v>
      </c>
      <c r="G14" s="175">
        <v>1050.4095457809999</v>
      </c>
      <c r="H14" s="176">
        <v>7782.3014369270004</v>
      </c>
      <c r="I14" s="145">
        <v>5126.9773150200008</v>
      </c>
      <c r="J14" s="156">
        <v>5631.0655747869996</v>
      </c>
      <c r="K14" s="122"/>
    </row>
    <row r="15" spans="1:11" ht="26" customHeight="1">
      <c r="A15" s="173">
        <v>12</v>
      </c>
      <c r="B15" s="173" t="s">
        <v>162</v>
      </c>
      <c r="C15" s="174">
        <v>5349.3122589519999</v>
      </c>
      <c r="D15" s="174">
        <v>5976.2350363750002</v>
      </c>
      <c r="E15" s="174">
        <v>15262.167363410001</v>
      </c>
      <c r="F15" s="174">
        <v>27340.023153869999</v>
      </c>
      <c r="G15" s="175">
        <v>1749.240286837</v>
      </c>
      <c r="H15" s="176">
        <v>1412.3798800750001</v>
      </c>
      <c r="I15" s="145">
        <v>5017.8125232799994</v>
      </c>
      <c r="J15" s="156">
        <v>6050.3659988999998</v>
      </c>
      <c r="K15" s="122"/>
    </row>
    <row r="16" spans="1:11" ht="26" customHeight="1">
      <c r="A16" s="173">
        <v>13</v>
      </c>
      <c r="B16" s="173" t="s">
        <v>163</v>
      </c>
      <c r="C16" s="174">
        <v>75177.271800187998</v>
      </c>
      <c r="D16" s="174">
        <v>100120.02306180799</v>
      </c>
      <c r="E16" s="174">
        <v>244831.530665461</v>
      </c>
      <c r="F16" s="174">
        <v>369575.640965764</v>
      </c>
      <c r="G16" s="175">
        <v>19294.790279553999</v>
      </c>
      <c r="H16" s="176">
        <v>31647.35424918</v>
      </c>
      <c r="I16" s="145">
        <v>79032.098991350009</v>
      </c>
      <c r="J16" s="156">
        <v>93453.478737504003</v>
      </c>
      <c r="K16" s="122"/>
    </row>
    <row r="17" spans="1:11" ht="26" customHeight="1">
      <c r="A17" s="173">
        <v>14</v>
      </c>
      <c r="B17" s="173" t="s">
        <v>164</v>
      </c>
      <c r="C17" s="174">
        <v>1812.0858461400001</v>
      </c>
      <c r="D17" s="174">
        <v>1073.2118698500001</v>
      </c>
      <c r="E17" s="174">
        <v>2323.9112971899999</v>
      </c>
      <c r="F17" s="174">
        <v>511.795233</v>
      </c>
      <c r="G17" s="175">
        <v>1119.45595568</v>
      </c>
      <c r="H17" s="176">
        <v>189.02352734000002</v>
      </c>
      <c r="I17" s="145">
        <v>490.37408235999999</v>
      </c>
      <c r="J17" s="156">
        <v>0</v>
      </c>
      <c r="K17" s="122"/>
    </row>
    <row r="18" spans="1:11" ht="26" customHeight="1">
      <c r="A18" s="173">
        <v>15</v>
      </c>
      <c r="B18" s="173" t="s">
        <v>165</v>
      </c>
      <c r="C18" s="174">
        <v>244617.96682683201</v>
      </c>
      <c r="D18" s="174">
        <v>389856.62167085201</v>
      </c>
      <c r="E18" s="174">
        <v>834644.55571963103</v>
      </c>
      <c r="F18" s="174">
        <v>646157.70207460306</v>
      </c>
      <c r="G18" s="175">
        <v>63747.016543953003</v>
      </c>
      <c r="H18" s="176">
        <v>105048.873590684</v>
      </c>
      <c r="I18" s="145">
        <v>218292.34286304002</v>
      </c>
      <c r="J18" s="156">
        <v>135731.25919833299</v>
      </c>
      <c r="K18" s="122"/>
    </row>
    <row r="19" spans="1:11" ht="26" customHeight="1">
      <c r="A19" s="173">
        <v>16</v>
      </c>
      <c r="B19" s="173" t="s">
        <v>176</v>
      </c>
      <c r="C19" s="174">
        <v>8804.4159190090013</v>
      </c>
      <c r="D19" s="174">
        <v>60791.911462852993</v>
      </c>
      <c r="E19" s="174">
        <v>108317.82564458399</v>
      </c>
      <c r="F19" s="174">
        <v>207478.243369623</v>
      </c>
      <c r="G19" s="175">
        <v>4864.3779029589996</v>
      </c>
      <c r="H19" s="176">
        <v>11705.083288179001</v>
      </c>
      <c r="I19" s="145">
        <v>6966.7978253000001</v>
      </c>
      <c r="J19" s="156">
        <v>44061.055189692997</v>
      </c>
      <c r="K19" s="122"/>
    </row>
    <row r="20" spans="1:11" ht="26" customHeight="1">
      <c r="A20" s="173">
        <v>17</v>
      </c>
      <c r="B20" s="173" t="s">
        <v>167</v>
      </c>
      <c r="C20" s="174">
        <v>364783.14640246803</v>
      </c>
      <c r="D20" s="174">
        <v>118508.51106255999</v>
      </c>
      <c r="E20" s="174">
        <v>946675.47489183105</v>
      </c>
      <c r="F20" s="174">
        <v>1100078.8760345301</v>
      </c>
      <c r="G20" s="175">
        <v>199287.21192649999</v>
      </c>
      <c r="H20" s="176">
        <v>36763.949515800006</v>
      </c>
      <c r="I20" s="145">
        <v>142791.26620899999</v>
      </c>
      <c r="J20" s="156">
        <v>102730.47046451</v>
      </c>
      <c r="K20" s="122"/>
    </row>
    <row r="21" spans="1:11" ht="26" customHeight="1">
      <c r="A21" s="173">
        <v>18</v>
      </c>
      <c r="B21" s="173" t="s">
        <v>168</v>
      </c>
      <c r="C21" s="174">
        <v>771.63585108299992</v>
      </c>
      <c r="D21" s="174">
        <v>1983.7102619909999</v>
      </c>
      <c r="E21" s="174">
        <v>12972.507788917999</v>
      </c>
      <c r="F21" s="174">
        <v>6686.9952697899998</v>
      </c>
      <c r="G21" s="175">
        <v>166.188447</v>
      </c>
      <c r="H21" s="176">
        <v>4.3456382869999999</v>
      </c>
      <c r="I21" s="145">
        <v>822.92511200000001</v>
      </c>
      <c r="J21" s="156">
        <v>3324.6017366599999</v>
      </c>
      <c r="K21" s="122"/>
    </row>
    <row r="22" spans="1:11" ht="26" customHeight="1">
      <c r="A22" s="173">
        <v>19</v>
      </c>
      <c r="B22" s="173" t="s">
        <v>169</v>
      </c>
      <c r="C22" s="174">
        <v>0</v>
      </c>
      <c r="D22" s="174">
        <v>0</v>
      </c>
      <c r="E22" s="174">
        <v>0</v>
      </c>
      <c r="F22" s="174">
        <v>0</v>
      </c>
      <c r="G22" s="175">
        <v>0</v>
      </c>
      <c r="H22" s="176">
        <v>0</v>
      </c>
      <c r="I22" s="145">
        <v>0</v>
      </c>
      <c r="J22" s="156">
        <v>0</v>
      </c>
      <c r="K22" s="122"/>
    </row>
    <row r="23" spans="1:11" ht="26" customHeight="1">
      <c r="A23" s="173">
        <v>20</v>
      </c>
      <c r="B23" s="173" t="s">
        <v>170</v>
      </c>
      <c r="C23" s="174">
        <v>510.34685227300002</v>
      </c>
      <c r="D23" s="174">
        <v>3514.1577076620001</v>
      </c>
      <c r="E23" s="174">
        <v>5066.2947562119998</v>
      </c>
      <c r="F23" s="174">
        <v>22847.779978759998</v>
      </c>
      <c r="G23" s="175">
        <v>113.19440792</v>
      </c>
      <c r="H23" s="176">
        <v>1386.1100930099999</v>
      </c>
      <c r="I23" s="145">
        <v>401.88250724</v>
      </c>
      <c r="J23" s="156">
        <v>1040.5969542600001</v>
      </c>
      <c r="K23" s="122"/>
    </row>
    <row r="24" spans="1:11" ht="26" customHeight="1">
      <c r="A24" s="173">
        <v>21</v>
      </c>
      <c r="B24" s="173" t="s">
        <v>171</v>
      </c>
      <c r="C24" s="174">
        <v>0</v>
      </c>
      <c r="D24" s="145">
        <v>0</v>
      </c>
      <c r="E24" s="145">
        <v>0</v>
      </c>
      <c r="F24" s="145">
        <v>0</v>
      </c>
      <c r="G24" s="145">
        <v>0</v>
      </c>
      <c r="H24" s="145">
        <v>0</v>
      </c>
      <c r="I24" s="145">
        <v>0</v>
      </c>
      <c r="J24" s="156">
        <v>0</v>
      </c>
      <c r="K24" s="122"/>
    </row>
    <row r="25" spans="1:11" ht="26" customHeight="1">
      <c r="A25" s="173">
        <v>22</v>
      </c>
      <c r="B25" s="173" t="s">
        <v>172</v>
      </c>
      <c r="C25" s="174">
        <v>0</v>
      </c>
      <c r="D25" s="145">
        <v>0</v>
      </c>
      <c r="E25" s="145">
        <v>0</v>
      </c>
      <c r="F25" s="145">
        <v>0</v>
      </c>
      <c r="G25" s="145">
        <v>0</v>
      </c>
      <c r="H25" s="145">
        <v>0</v>
      </c>
      <c r="I25" s="145">
        <v>0</v>
      </c>
      <c r="J25" s="156">
        <v>0</v>
      </c>
      <c r="K25" s="122"/>
    </row>
    <row r="26" spans="1:11" s="181" customFormat="1" ht="26" customHeight="1">
      <c r="A26" s="177"/>
      <c r="B26" s="177" t="s">
        <v>173</v>
      </c>
      <c r="C26" s="178">
        <v>26796754.862631701</v>
      </c>
      <c r="D26" s="178">
        <v>35962392.442685403</v>
      </c>
      <c r="E26" s="178">
        <v>77442098.954776704</v>
      </c>
      <c r="F26" s="178">
        <v>85128227.840254515</v>
      </c>
      <c r="G26" s="178">
        <v>6359608.3318650648</v>
      </c>
      <c r="H26" s="178">
        <v>12693619.503275592</v>
      </c>
      <c r="I26" s="178">
        <v>20014329.119698197</v>
      </c>
      <c r="J26" s="179">
        <v>18963409.974509753</v>
      </c>
      <c r="K26" s="180"/>
    </row>
    <row r="27" spans="1:11" ht="26" customHeight="1">
      <c r="A27" s="173"/>
      <c r="B27" s="173"/>
      <c r="C27" s="183"/>
      <c r="D27" s="151"/>
      <c r="E27" s="184"/>
      <c r="F27" s="184"/>
      <c r="G27" s="161"/>
      <c r="H27" s="151"/>
      <c r="I27" s="151"/>
      <c r="J27" s="154"/>
    </row>
    <row r="28" spans="1:11" ht="26" customHeight="1">
      <c r="A28" s="173"/>
      <c r="B28" s="147" t="s">
        <v>174</v>
      </c>
      <c r="C28" s="183"/>
      <c r="D28" s="151"/>
      <c r="E28" s="151"/>
      <c r="F28" s="151"/>
      <c r="G28" s="183"/>
      <c r="H28" s="183"/>
      <c r="I28" s="183"/>
      <c r="J28" s="185"/>
    </row>
    <row r="29" spans="1:11" ht="26" customHeight="1">
      <c r="A29" s="173">
        <v>1</v>
      </c>
      <c r="B29" s="173" t="s">
        <v>151</v>
      </c>
      <c r="C29" s="183">
        <v>9.28645565616526E-2</v>
      </c>
      <c r="D29" s="183">
        <v>0.109715926135452</v>
      </c>
      <c r="E29" s="183">
        <v>0.12711368128414899</v>
      </c>
      <c r="F29" s="183">
        <v>0.12146694242627246</v>
      </c>
      <c r="G29" s="183">
        <v>0.1024816495892075</v>
      </c>
      <c r="H29" s="183">
        <v>9.7081673323515028E-2</v>
      </c>
      <c r="I29" s="183">
        <v>0.13293068552642642</v>
      </c>
      <c r="J29" s="185">
        <v>0.11380326608229603</v>
      </c>
    </row>
    <row r="30" spans="1:11" ht="26" customHeight="1">
      <c r="A30" s="173">
        <v>2</v>
      </c>
      <c r="B30" s="173" t="s">
        <v>152</v>
      </c>
      <c r="C30" s="183">
        <v>1.1812870844980301</v>
      </c>
      <c r="D30" s="183">
        <v>2.1882962536659498</v>
      </c>
      <c r="E30" s="183">
        <v>2.0481019698857401</v>
      </c>
      <c r="F30" s="183">
        <v>1.8088274571419756</v>
      </c>
      <c r="G30" s="183">
        <v>1.0947109177076464</v>
      </c>
      <c r="H30" s="183">
        <v>2.0985315839417331</v>
      </c>
      <c r="I30" s="183">
        <v>1.3917380699815849</v>
      </c>
      <c r="J30" s="185">
        <v>1.8142143635758217</v>
      </c>
    </row>
    <row r="31" spans="1:11" ht="26" customHeight="1">
      <c r="A31" s="173">
        <v>3</v>
      </c>
      <c r="B31" s="173" t="s">
        <v>153</v>
      </c>
      <c r="C31" s="183">
        <v>3.4249138236138899E-2</v>
      </c>
      <c r="D31" s="183">
        <v>3.2796400713059101E-2</v>
      </c>
      <c r="E31" s="183">
        <v>5.2287291477037597E-2</v>
      </c>
      <c r="F31" s="183">
        <v>7.5241483549986346E-2</v>
      </c>
      <c r="G31" s="183">
        <v>1.3253760651448936E-2</v>
      </c>
      <c r="H31" s="183">
        <v>5.8887041015851321E-2</v>
      </c>
      <c r="I31" s="183">
        <v>0.12680090923458689</v>
      </c>
      <c r="J31" s="185">
        <v>0.18731004739783505</v>
      </c>
    </row>
    <row r="32" spans="1:11" ht="26" customHeight="1">
      <c r="A32" s="173">
        <v>4</v>
      </c>
      <c r="B32" s="173" t="s">
        <v>154</v>
      </c>
      <c r="C32" s="183">
        <v>1.5141786334726299</v>
      </c>
      <c r="D32" s="183">
        <v>1.7022040483041301</v>
      </c>
      <c r="E32" s="183">
        <v>3.9520529634127999</v>
      </c>
      <c r="F32" s="183">
        <v>4.5537537766695211</v>
      </c>
      <c r="G32" s="183">
        <v>2.1482554578203814</v>
      </c>
      <c r="H32" s="183">
        <v>1.9374369311722119</v>
      </c>
      <c r="I32" s="183">
        <v>6.5914938068582298</v>
      </c>
      <c r="J32" s="185">
        <v>5.4251878586972486</v>
      </c>
    </row>
    <row r="33" spans="1:10" ht="26" customHeight="1">
      <c r="A33" s="173">
        <v>5</v>
      </c>
      <c r="B33" s="173" t="s">
        <v>155</v>
      </c>
      <c r="C33" s="183">
        <v>91.018302452877194</v>
      </c>
      <c r="D33" s="183">
        <v>91.971487982023703</v>
      </c>
      <c r="E33" s="183">
        <v>88.929720574978901</v>
      </c>
      <c r="F33" s="183">
        <v>86.292279515115283</v>
      </c>
      <c r="G33" s="183">
        <v>89.112699232833876</v>
      </c>
      <c r="H33" s="183">
        <v>91.897123184548519</v>
      </c>
      <c r="I33" s="183">
        <v>86.478890605416538</v>
      </c>
      <c r="J33" s="185">
        <v>84.50175201675053</v>
      </c>
    </row>
    <row r="34" spans="1:10" ht="26" customHeight="1">
      <c r="A34" s="173">
        <v>6</v>
      </c>
      <c r="B34" s="173" t="s">
        <v>156</v>
      </c>
      <c r="C34" s="183">
        <v>3.1510093437009101</v>
      </c>
      <c r="D34" s="183">
        <v>1.75674697595261</v>
      </c>
      <c r="E34" s="183">
        <v>1.7234157133519601</v>
      </c>
      <c r="F34" s="183">
        <v>3.9625867930943817</v>
      </c>
      <c r="G34" s="183">
        <v>2.6616174292703669</v>
      </c>
      <c r="H34" s="183">
        <v>2.0981000878903435</v>
      </c>
      <c r="I34" s="183">
        <v>2.6504200697738853</v>
      </c>
      <c r="J34" s="185">
        <v>5.409101807547712</v>
      </c>
    </row>
    <row r="35" spans="1:10" ht="26" customHeight="1">
      <c r="A35" s="173">
        <v>7</v>
      </c>
      <c r="B35" s="173" t="s">
        <v>157</v>
      </c>
      <c r="C35" s="183">
        <v>0.20333592972619999</v>
      </c>
      <c r="D35" s="183">
        <v>0.14784934535157901</v>
      </c>
      <c r="E35" s="183">
        <v>0.24074570526654601</v>
      </c>
      <c r="F35" s="183">
        <v>0.28682753096214109</v>
      </c>
      <c r="G35" s="183">
        <v>0.12659916477944239</v>
      </c>
      <c r="H35" s="183">
        <v>0.16285591716782205</v>
      </c>
      <c r="I35" s="183">
        <v>0.2689629909474664</v>
      </c>
      <c r="J35" s="185">
        <v>0.35377018494302925</v>
      </c>
    </row>
    <row r="36" spans="1:10" ht="26" customHeight="1">
      <c r="A36" s="173">
        <v>8</v>
      </c>
      <c r="B36" s="173" t="s">
        <v>158</v>
      </c>
      <c r="C36" s="183">
        <v>0.13698268887794399</v>
      </c>
      <c r="D36" s="183">
        <v>0.13125267827921899</v>
      </c>
      <c r="E36" s="183">
        <v>6.11195167815883E-2</v>
      </c>
      <c r="F36" s="183">
        <v>5.6843192068072222E-2</v>
      </c>
      <c r="G36" s="183">
        <v>0.14782454582530832</v>
      </c>
      <c r="H36" s="183">
        <v>8.9688685551636102E-2</v>
      </c>
      <c r="I36" s="183">
        <v>4.7019458893468556E-2</v>
      </c>
      <c r="J36" s="185">
        <v>8.9379531676186216E-2</v>
      </c>
    </row>
    <row r="37" spans="1:10" ht="26" customHeight="1">
      <c r="A37" s="173">
        <v>9</v>
      </c>
      <c r="B37" s="173" t="s">
        <v>159</v>
      </c>
      <c r="C37" s="183">
        <v>6.2406387212655403E-4</v>
      </c>
      <c r="D37" s="183">
        <v>5.6800834020303702E-4</v>
      </c>
      <c r="E37" s="183">
        <v>4.1586038650342598E-3</v>
      </c>
      <c r="F37" s="183">
        <v>7.4826765025030678E-4</v>
      </c>
      <c r="G37" s="183">
        <v>1.7255050039821903E-4</v>
      </c>
      <c r="H37" s="183">
        <v>1.5819825531967514E-3</v>
      </c>
      <c r="I37" s="183">
        <v>2.4358290191709982E-3</v>
      </c>
      <c r="J37" s="185">
        <v>4.2467418016195664E-4</v>
      </c>
    </row>
    <row r="38" spans="1:10" ht="26" customHeight="1">
      <c r="A38" s="173">
        <v>10</v>
      </c>
      <c r="B38" s="173" t="s">
        <v>160</v>
      </c>
      <c r="C38" s="183">
        <v>9.7775026253409704E-3</v>
      </c>
      <c r="D38" s="183">
        <v>1.0992709881859001E-2</v>
      </c>
      <c r="E38" s="183">
        <v>1.13154854512366E-2</v>
      </c>
      <c r="F38" s="183">
        <v>2.302759424738119E-2</v>
      </c>
      <c r="G38" s="183">
        <v>1.0469706124099205E-2</v>
      </c>
      <c r="H38" s="183">
        <v>1.5107315007710339E-2</v>
      </c>
      <c r="I38" s="183">
        <v>1.6238070575502792E-2</v>
      </c>
      <c r="J38" s="185">
        <v>3.7796751086352533E-2</v>
      </c>
    </row>
    <row r="39" spans="1:10" ht="26" customHeight="1">
      <c r="A39" s="173">
        <v>11</v>
      </c>
      <c r="B39" s="173" t="s">
        <v>161</v>
      </c>
      <c r="C39" s="183">
        <v>3.8317059930997197E-2</v>
      </c>
      <c r="D39" s="183">
        <v>5.2152455215714502E-2</v>
      </c>
      <c r="E39" s="183">
        <v>4.7753294222529503E-2</v>
      </c>
      <c r="F39" s="183">
        <v>1.9440959279462575E-2</v>
      </c>
      <c r="G39" s="183">
        <v>1.6516890521667538E-2</v>
      </c>
      <c r="H39" s="183">
        <v>6.1308765674902857E-2</v>
      </c>
      <c r="I39" s="183">
        <v>2.5616533456392528E-2</v>
      </c>
      <c r="J39" s="185">
        <v>2.9694372385326101E-2</v>
      </c>
    </row>
    <row r="40" spans="1:10" ht="26" customHeight="1">
      <c r="A40" s="173">
        <v>12</v>
      </c>
      <c r="B40" s="173" t="s">
        <v>162</v>
      </c>
      <c r="C40" s="183">
        <v>1.99625375773081E-2</v>
      </c>
      <c r="D40" s="183">
        <v>1.6618012958674901E-2</v>
      </c>
      <c r="E40" s="183">
        <v>1.9707843110402402E-2</v>
      </c>
      <c r="F40" s="183">
        <v>3.2116283690498425E-2</v>
      </c>
      <c r="G40" s="183">
        <v>2.7505471965503965E-2</v>
      </c>
      <c r="H40" s="183">
        <v>1.1126691482366674E-2</v>
      </c>
      <c r="I40" s="183">
        <v>2.5071100276558581E-2</v>
      </c>
      <c r="J40" s="185">
        <v>3.1905474843568662E-2</v>
      </c>
    </row>
    <row r="41" spans="1:10" ht="26" customHeight="1">
      <c r="A41" s="173">
        <v>13</v>
      </c>
      <c r="B41" s="173" t="s">
        <v>163</v>
      </c>
      <c r="C41" s="183">
        <v>0.280546178765188</v>
      </c>
      <c r="D41" s="183">
        <v>0.27840200904701501</v>
      </c>
      <c r="E41" s="183">
        <v>0.31614784977410498</v>
      </c>
      <c r="F41" s="183">
        <v>0.43413994434288344</v>
      </c>
      <c r="G41" s="183">
        <v>0.30339588969460118</v>
      </c>
      <c r="H41" s="183">
        <v>0.24931702294222219</v>
      </c>
      <c r="I41" s="183">
        <v>0.39487758254942579</v>
      </c>
      <c r="J41" s="185">
        <v>0.49280946234417938</v>
      </c>
    </row>
    <row r="42" spans="1:10" ht="26" customHeight="1">
      <c r="A42" s="173">
        <v>14</v>
      </c>
      <c r="B42" s="173" t="s">
        <v>164</v>
      </c>
      <c r="C42" s="183">
        <v>6.7623331833623198E-3</v>
      </c>
      <c r="D42" s="183">
        <v>2.9842616048429398E-3</v>
      </c>
      <c r="E42" s="183">
        <v>3.0008371784280702E-3</v>
      </c>
      <c r="F42" s="183">
        <v>6.0120508318392107E-4</v>
      </c>
      <c r="G42" s="183">
        <v>1.7602592758282336E-2</v>
      </c>
      <c r="H42" s="183">
        <v>1.4891223680623359E-3</v>
      </c>
      <c r="I42" s="183">
        <v>2.4501150122357663E-3</v>
      </c>
      <c r="J42" s="185">
        <v>0</v>
      </c>
    </row>
    <row r="43" spans="1:10" ht="26" customHeight="1">
      <c r="A43" s="173">
        <v>15</v>
      </c>
      <c r="B43" s="173" t="s">
        <v>165</v>
      </c>
      <c r="C43" s="183">
        <v>0.91286414373985902</v>
      </c>
      <c r="D43" s="183">
        <v>1.08406753608559</v>
      </c>
      <c r="E43" s="183">
        <v>1.0777659270405799</v>
      </c>
      <c r="F43" s="183">
        <v>0.75904047161317145</v>
      </c>
      <c r="G43" s="183">
        <v>1.0023733100754979</v>
      </c>
      <c r="H43" s="183">
        <v>0.82757225835843051</v>
      </c>
      <c r="I43" s="183">
        <v>1.0906802898938825</v>
      </c>
      <c r="J43" s="185">
        <v>0.71575343981267248</v>
      </c>
    </row>
    <row r="44" spans="1:10" ht="26" customHeight="1">
      <c r="A44" s="173">
        <v>16</v>
      </c>
      <c r="B44" s="173" t="s">
        <v>166</v>
      </c>
      <c r="C44" s="183">
        <v>3.2856276680303699E-2</v>
      </c>
      <c r="D44" s="183">
        <v>0.16904301225158799</v>
      </c>
      <c r="E44" s="183">
        <v>0.139869434205079</v>
      </c>
      <c r="F44" s="183">
        <v>0.24372437748729092</v>
      </c>
      <c r="G44" s="183">
        <v>7.6488639694772473E-2</v>
      </c>
      <c r="H44" s="183">
        <v>9.2212337743056663E-2</v>
      </c>
      <c r="I44" s="183">
        <v>3.4809049974316872E-2</v>
      </c>
      <c r="J44" s="185">
        <v>0.23234774362268709</v>
      </c>
    </row>
    <row r="45" spans="1:10" ht="26" customHeight="1">
      <c r="A45" s="173">
        <v>17</v>
      </c>
      <c r="B45" s="173" t="s">
        <v>167</v>
      </c>
      <c r="C45" s="183">
        <v>1.3612959788319801</v>
      </c>
      <c r="D45" s="183">
        <v>0.32953455822337602</v>
      </c>
      <c r="E45" s="183">
        <v>1.22243003181597</v>
      </c>
      <c r="F45" s="183">
        <v>1.2922609855086595</v>
      </c>
      <c r="G45" s="183">
        <v>3.1336397074638018</v>
      </c>
      <c r="H45" s="183">
        <v>0.28962542564248961</v>
      </c>
      <c r="I45" s="183">
        <v>0.71344517897661708</v>
      </c>
      <c r="J45" s="185">
        <v>0.54172994520815776</v>
      </c>
    </row>
    <row r="46" spans="1:10" ht="26" customHeight="1">
      <c r="A46" s="173">
        <v>18</v>
      </c>
      <c r="B46" s="173" t="s">
        <v>168</v>
      </c>
      <c r="C46" s="183">
        <v>2.87958693147226E-3</v>
      </c>
      <c r="D46" s="183">
        <v>5.5160686685473198E-3</v>
      </c>
      <c r="E46" s="183">
        <v>1.6751234746999102E-2</v>
      </c>
      <c r="F46" s="183">
        <v>7.8552031910476654E-3</v>
      </c>
      <c r="G46" s="183">
        <v>2.6131868242153578E-3</v>
      </c>
      <c r="H46" s="183">
        <v>3.4234823927711137E-5</v>
      </c>
      <c r="I46" s="183">
        <v>4.1116797224548148E-3</v>
      </c>
      <c r="J46" s="185">
        <v>1.7531666198900224E-2</v>
      </c>
    </row>
    <row r="47" spans="1:10" ht="26" customHeight="1">
      <c r="A47" s="173">
        <v>19</v>
      </c>
      <c r="B47" s="173" t="s">
        <v>169</v>
      </c>
      <c r="C47" s="183">
        <v>0</v>
      </c>
      <c r="D47" s="183">
        <v>0</v>
      </c>
      <c r="E47" s="183">
        <v>0</v>
      </c>
      <c r="F47" s="183">
        <v>0</v>
      </c>
      <c r="G47" s="183">
        <v>0</v>
      </c>
      <c r="H47" s="183">
        <v>0</v>
      </c>
      <c r="I47" s="183">
        <v>0</v>
      </c>
      <c r="J47" s="185">
        <v>0</v>
      </c>
    </row>
    <row r="48" spans="1:10" ht="26" customHeight="1">
      <c r="A48" s="173">
        <v>20</v>
      </c>
      <c r="B48" s="173" t="s">
        <v>170</v>
      </c>
      <c r="C48" s="183">
        <v>1.90450991132767E-3</v>
      </c>
      <c r="D48" s="183">
        <v>9.7717572969113296E-3</v>
      </c>
      <c r="E48" s="183">
        <v>6.5420421509630403E-3</v>
      </c>
      <c r="F48" s="183">
        <v>2.6839252452940159E-2</v>
      </c>
      <c r="G48" s="183">
        <v>1.7798958994508362E-3</v>
      </c>
      <c r="H48" s="183">
        <v>1.0919738792015262E-2</v>
      </c>
      <c r="I48" s="183">
        <v>2.007973911273725E-3</v>
      </c>
      <c r="J48" s="185">
        <v>5.4873936473384807E-3</v>
      </c>
    </row>
    <row r="49" spans="1:10" ht="26" customHeight="1">
      <c r="A49" s="173">
        <v>21</v>
      </c>
      <c r="B49" s="173" t="s">
        <v>171</v>
      </c>
      <c r="C49" s="183">
        <v>0</v>
      </c>
      <c r="D49" s="183">
        <v>0</v>
      </c>
      <c r="E49" s="183">
        <v>0</v>
      </c>
      <c r="F49" s="183">
        <v>0</v>
      </c>
      <c r="G49" s="183">
        <v>0</v>
      </c>
      <c r="H49" s="183">
        <v>0</v>
      </c>
      <c r="I49" s="183">
        <v>0</v>
      </c>
      <c r="J49" s="185">
        <v>0</v>
      </c>
    </row>
    <row r="50" spans="1:10" ht="26" customHeight="1">
      <c r="A50" s="173">
        <v>22</v>
      </c>
      <c r="B50" s="173" t="s">
        <v>172</v>
      </c>
      <c r="C50" s="183">
        <v>0</v>
      </c>
      <c r="D50" s="183">
        <v>0</v>
      </c>
      <c r="E50" s="183">
        <v>0</v>
      </c>
      <c r="F50" s="183">
        <v>0</v>
      </c>
      <c r="G50" s="183">
        <v>0</v>
      </c>
      <c r="H50" s="183">
        <v>0</v>
      </c>
      <c r="I50" s="183">
        <v>0</v>
      </c>
      <c r="J50" s="185">
        <v>0</v>
      </c>
    </row>
    <row r="51" spans="1:10" s="181" customFormat="1" ht="26" customHeight="1">
      <c r="A51" s="177"/>
      <c r="B51" s="177" t="s">
        <v>173</v>
      </c>
      <c r="C51" s="182">
        <v>100</v>
      </c>
      <c r="D51" s="182">
        <v>100</v>
      </c>
      <c r="E51" s="182">
        <v>100</v>
      </c>
      <c r="F51" s="784">
        <v>99.997621235574428</v>
      </c>
      <c r="G51" s="784">
        <v>99.999999999999957</v>
      </c>
      <c r="H51" s="784">
        <v>100</v>
      </c>
      <c r="I51" s="784">
        <v>100.00000000000003</v>
      </c>
      <c r="J51" s="785">
        <v>100.00000000000001</v>
      </c>
    </row>
    <row r="52" spans="1:10">
      <c r="A52" s="121"/>
      <c r="B52" s="121"/>
      <c r="C52" s="136"/>
      <c r="D52" s="136"/>
      <c r="E52" s="136"/>
      <c r="F52" s="136"/>
      <c r="G52" s="136"/>
    </row>
    <row r="53" spans="1:10">
      <c r="A53" s="186"/>
      <c r="B53" s="169"/>
    </row>
    <row r="54" spans="1:10">
      <c r="A54" s="186"/>
      <c r="B54" s="169"/>
    </row>
    <row r="55" spans="1:10">
      <c r="A55" s="186"/>
      <c r="B55" s="169"/>
    </row>
    <row r="56" spans="1:10">
      <c r="A56" s="186"/>
      <c r="B56" s="169"/>
    </row>
    <row r="57" spans="1:10">
      <c r="A57" s="186"/>
      <c r="B57" s="169"/>
    </row>
    <row r="58" spans="1:10">
      <c r="A58" s="186"/>
      <c r="B58" s="169"/>
    </row>
    <row r="59" spans="1:10">
      <c r="A59" s="186"/>
      <c r="B59" s="169"/>
    </row>
    <row r="60" spans="1:10">
      <c r="A60" s="186"/>
      <c r="B60" s="169"/>
    </row>
    <row r="61" spans="1:10">
      <c r="A61" s="186"/>
      <c r="B61" s="169"/>
    </row>
    <row r="62" spans="1:10">
      <c r="A62" s="186"/>
      <c r="B62" s="169"/>
    </row>
    <row r="63" spans="1:10">
      <c r="A63" s="186"/>
      <c r="B63" s="169"/>
    </row>
    <row r="64" spans="1:10">
      <c r="A64" s="186"/>
      <c r="B64" s="169"/>
    </row>
    <row r="65" spans="1:2">
      <c r="A65" s="186"/>
      <c r="B65" s="169"/>
    </row>
    <row r="66" spans="1:2">
      <c r="A66" s="186"/>
      <c r="B66" s="169"/>
    </row>
    <row r="67" spans="1:2">
      <c r="A67" s="186"/>
      <c r="B67" s="169"/>
    </row>
    <row r="68" spans="1:2">
      <c r="A68" s="186"/>
      <c r="B68" s="169"/>
    </row>
    <row r="69" spans="1:2">
      <c r="A69" s="186"/>
      <c r="B69" s="169"/>
    </row>
    <row r="70" spans="1:2">
      <c r="A70" s="186"/>
      <c r="B70" s="169"/>
    </row>
    <row r="71" spans="1:2">
      <c r="A71" s="186"/>
      <c r="B71" s="169"/>
    </row>
    <row r="72" spans="1:2">
      <c r="A72" s="186"/>
      <c r="B72" s="169"/>
    </row>
    <row r="73" spans="1:2">
      <c r="A73" s="186"/>
      <c r="B73" s="169"/>
    </row>
    <row r="74" spans="1:2">
      <c r="A74" s="186"/>
      <c r="B74" s="169"/>
    </row>
    <row r="75" spans="1:2">
      <c r="A75" s="186"/>
      <c r="B75" s="169"/>
    </row>
    <row r="76" spans="1:2">
      <c r="A76" s="186"/>
      <c r="B76" s="169"/>
    </row>
    <row r="77" spans="1:2">
      <c r="A77" s="186"/>
      <c r="B77" s="169"/>
    </row>
    <row r="78" spans="1:2">
      <c r="A78" s="186"/>
      <c r="B78" s="169"/>
    </row>
    <row r="79" spans="1:2">
      <c r="A79" s="186"/>
      <c r="B79" s="169"/>
    </row>
    <row r="80" spans="1:2">
      <c r="A80" s="186"/>
      <c r="B80" s="169"/>
    </row>
    <row r="81" spans="1:2">
      <c r="A81" s="186"/>
      <c r="B81" s="169"/>
    </row>
    <row r="82" spans="1:2">
      <c r="A82" s="186"/>
      <c r="B82" s="169"/>
    </row>
    <row r="83" spans="1:2">
      <c r="A83" s="186"/>
      <c r="B83" s="169"/>
    </row>
    <row r="84" spans="1:2">
      <c r="A84" s="186"/>
      <c r="B84" s="169"/>
    </row>
    <row r="85" spans="1:2">
      <c r="A85" s="186"/>
      <c r="B85" s="169"/>
    </row>
    <row r="86" spans="1:2">
      <c r="A86" s="186"/>
      <c r="B86" s="169"/>
    </row>
    <row r="87" spans="1:2">
      <c r="A87" s="186"/>
      <c r="B87" s="169"/>
    </row>
    <row r="88" spans="1:2">
      <c r="A88" s="186"/>
      <c r="B88" s="169"/>
    </row>
    <row r="89" spans="1:2">
      <c r="A89" s="186"/>
      <c r="B89" s="169"/>
    </row>
    <row r="90" spans="1:2">
      <c r="A90" s="186"/>
      <c r="B90" s="169"/>
    </row>
  </sheetData>
  <mergeCells count="1">
    <mergeCell ref="A2:I2"/>
  </mergeCells>
  <phoneticPr fontId="6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107"/>
  <sheetViews>
    <sheetView tabSelected="1" zoomScale="62" zoomScaleNormal="97" workbookViewId="0">
      <selection activeCell="F14" sqref="F14"/>
    </sheetView>
  </sheetViews>
  <sheetFormatPr defaultColWidth="8.81640625" defaultRowHeight="14.5"/>
  <cols>
    <col min="1" max="1" width="9.54296875" style="31" customWidth="1"/>
    <col min="2" max="2" width="10.453125" style="31" customWidth="1"/>
    <col min="3" max="3" width="17.1796875" style="32" customWidth="1"/>
    <col min="4" max="5" width="17.1796875" style="31" customWidth="1"/>
    <col min="6" max="6" width="17.1796875" style="32" customWidth="1"/>
    <col min="7" max="9" width="17.1796875" style="31" customWidth="1"/>
    <col min="10" max="10" width="16.90625" style="31" customWidth="1"/>
    <col min="11" max="11" width="18" style="32" customWidth="1"/>
    <col min="12" max="18" width="17.1796875" style="31" customWidth="1"/>
    <col min="19" max="19" width="17.1796875" style="32" customWidth="1"/>
    <col min="20" max="24" width="17.1796875" style="31" customWidth="1"/>
    <col min="25" max="25" width="16" style="31" customWidth="1"/>
    <col min="26" max="26" width="15" customWidth="1"/>
  </cols>
  <sheetData>
    <row r="1" spans="1:27">
      <c r="A1" s="891" t="s">
        <v>472</v>
      </c>
      <c r="B1" s="891"/>
      <c r="C1" s="891"/>
      <c r="D1" s="891"/>
      <c r="E1" s="891"/>
      <c r="F1" s="891"/>
      <c r="G1" s="891"/>
      <c r="H1" s="891"/>
      <c r="I1" s="891"/>
      <c r="J1" s="891"/>
      <c r="K1" s="891"/>
      <c r="L1" s="891"/>
      <c r="M1" s="891"/>
      <c r="N1" s="891"/>
      <c r="O1" s="891"/>
      <c r="P1" s="891"/>
      <c r="Q1" s="891"/>
      <c r="R1" s="891"/>
      <c r="S1" s="891"/>
      <c r="T1" s="891"/>
      <c r="U1" s="891"/>
      <c r="V1" s="891"/>
      <c r="W1" s="891"/>
      <c r="X1" s="891"/>
      <c r="Y1" s="891"/>
    </row>
    <row r="2" spans="1:27" ht="18.5" customHeight="1">
      <c r="A2" s="14"/>
      <c r="B2" s="15"/>
      <c r="C2" s="892" t="s">
        <v>177</v>
      </c>
      <c r="D2" s="892"/>
      <c r="E2" s="892"/>
      <c r="F2" s="892" t="s">
        <v>178</v>
      </c>
      <c r="G2" s="892"/>
      <c r="H2" s="892"/>
      <c r="I2" s="892"/>
      <c r="J2" s="892"/>
      <c r="K2" s="892" t="s">
        <v>179</v>
      </c>
      <c r="L2" s="892"/>
      <c r="M2" s="892"/>
      <c r="N2" s="892"/>
      <c r="O2" s="892"/>
      <c r="P2" s="892"/>
      <c r="Q2" s="892"/>
      <c r="R2" s="16"/>
      <c r="S2" s="892" t="s">
        <v>180</v>
      </c>
      <c r="T2" s="892"/>
      <c r="U2" s="892"/>
      <c r="V2" s="892"/>
      <c r="W2" s="16"/>
      <c r="X2" s="17" t="s">
        <v>181</v>
      </c>
      <c r="Y2" s="18" t="s">
        <v>173</v>
      </c>
    </row>
    <row r="3" spans="1:27" ht="18.5" customHeight="1">
      <c r="A3" s="19"/>
      <c r="B3" s="16"/>
      <c r="C3" s="16" t="s">
        <v>173</v>
      </c>
      <c r="D3" s="16" t="s">
        <v>182</v>
      </c>
      <c r="E3" s="16" t="s">
        <v>183</v>
      </c>
      <c r="F3" s="16" t="s">
        <v>173</v>
      </c>
      <c r="G3" s="16" t="s">
        <v>184</v>
      </c>
      <c r="H3" s="16" t="s">
        <v>74</v>
      </c>
      <c r="I3" s="16" t="s">
        <v>82</v>
      </c>
      <c r="J3" s="16" t="s">
        <v>183</v>
      </c>
      <c r="K3" s="16" t="s">
        <v>173</v>
      </c>
      <c r="L3" s="16" t="s">
        <v>88</v>
      </c>
      <c r="M3" s="16" t="s">
        <v>185</v>
      </c>
      <c r="N3" s="16" t="s">
        <v>186</v>
      </c>
      <c r="O3" s="16" t="s">
        <v>187</v>
      </c>
      <c r="P3" s="16" t="s">
        <v>69</v>
      </c>
      <c r="Q3" s="16" t="s">
        <v>60</v>
      </c>
      <c r="R3" s="16" t="s">
        <v>188</v>
      </c>
      <c r="S3" s="16" t="s">
        <v>173</v>
      </c>
      <c r="T3" s="16" t="s">
        <v>189</v>
      </c>
      <c r="U3" s="16" t="s">
        <v>65</v>
      </c>
      <c r="V3" s="18" t="s">
        <v>62</v>
      </c>
      <c r="W3" s="18" t="s">
        <v>183</v>
      </c>
      <c r="X3" s="17"/>
      <c r="Y3" s="18"/>
    </row>
    <row r="4" spans="1:27" ht="18.5" customHeight="1">
      <c r="A4" s="18">
        <v>2020</v>
      </c>
      <c r="B4" s="20" t="s">
        <v>124</v>
      </c>
      <c r="C4" s="187">
        <v>406882.65486000001</v>
      </c>
      <c r="D4" s="187">
        <v>75018.470832999999</v>
      </c>
      <c r="E4" s="187">
        <v>331864.18402699998</v>
      </c>
      <c r="F4" s="187">
        <v>1571578.6637919999</v>
      </c>
      <c r="G4" s="187">
        <v>1026145.825876</v>
      </c>
      <c r="H4" s="187">
        <v>135365.02389099999</v>
      </c>
      <c r="I4" s="187">
        <v>283307.47592</v>
      </c>
      <c r="J4" s="187">
        <v>126760.338105</v>
      </c>
      <c r="K4" s="187">
        <v>4659558.7091370001</v>
      </c>
      <c r="L4" s="187">
        <v>395300.57961000002</v>
      </c>
      <c r="M4" s="187">
        <v>282149.18171199999</v>
      </c>
      <c r="N4" s="187">
        <v>1163118.0081130001</v>
      </c>
      <c r="O4" s="187">
        <v>272050.67205400002</v>
      </c>
      <c r="P4" s="187">
        <v>269948.72916300001</v>
      </c>
      <c r="Q4" s="187">
        <v>194120.93440599999</v>
      </c>
      <c r="R4" s="187">
        <v>2082870.604079</v>
      </c>
      <c r="S4" s="187">
        <v>5968827.2291479995</v>
      </c>
      <c r="T4" s="187">
        <v>140594.46284200001</v>
      </c>
      <c r="U4" s="187">
        <v>1104562.3755940001</v>
      </c>
      <c r="V4" s="187">
        <v>3227000.3707610001</v>
      </c>
      <c r="W4" s="187">
        <v>1496670.0199510001</v>
      </c>
      <c r="X4" s="187">
        <v>94096.550889000006</v>
      </c>
      <c r="Y4" s="187">
        <v>12700943.807825999</v>
      </c>
      <c r="Z4" s="1"/>
      <c r="AA4" s="2"/>
    </row>
    <row r="5" spans="1:27" ht="18.5" customHeight="1">
      <c r="A5" s="18">
        <v>2021</v>
      </c>
      <c r="B5" s="20" t="s">
        <v>124</v>
      </c>
      <c r="C5" s="187">
        <v>551309.73952299997</v>
      </c>
      <c r="D5" s="187">
        <v>82480.185767000003</v>
      </c>
      <c r="E5" s="187">
        <v>468829.55375600001</v>
      </c>
      <c r="F5" s="187">
        <v>2100699.7408099999</v>
      </c>
      <c r="G5" s="187">
        <v>1271602.040607</v>
      </c>
      <c r="H5" s="187">
        <v>188407.80291699999</v>
      </c>
      <c r="I5" s="187">
        <v>462900.95409700001</v>
      </c>
      <c r="J5" s="187">
        <v>177788.94318900001</v>
      </c>
      <c r="K5" s="188">
        <v>8357959.3907459201</v>
      </c>
      <c r="L5" s="187">
        <v>509761.112547</v>
      </c>
      <c r="M5" s="187">
        <v>326045.523338</v>
      </c>
      <c r="N5" s="187">
        <v>2142110.4386920002</v>
      </c>
      <c r="O5" s="187">
        <v>422857.34293300001</v>
      </c>
      <c r="P5" s="187">
        <v>469707.61466399999</v>
      </c>
      <c r="Q5" s="187">
        <v>275668.21242300002</v>
      </c>
      <c r="R5" s="187">
        <v>4211809.1461489201</v>
      </c>
      <c r="S5" s="188">
        <v>9687078.2136189993</v>
      </c>
      <c r="T5" s="187">
        <v>119639.41042299999</v>
      </c>
      <c r="U5" s="187">
        <v>1841064.3475579999</v>
      </c>
      <c r="V5" s="187">
        <v>5155749.2209219998</v>
      </c>
      <c r="W5" s="187">
        <v>2570625.234716</v>
      </c>
      <c r="X5" s="188">
        <v>146917.867764</v>
      </c>
      <c r="Y5" s="187">
        <v>20843964.952461898</v>
      </c>
      <c r="Z5" s="1"/>
      <c r="AA5" s="2"/>
    </row>
    <row r="6" spans="1:27" ht="18.5" customHeight="1">
      <c r="A6" s="18">
        <v>2022</v>
      </c>
      <c r="B6" s="20" t="s">
        <v>124</v>
      </c>
      <c r="C6" s="187">
        <v>738257.69264999998</v>
      </c>
      <c r="D6" s="187">
        <v>136034.54527500001</v>
      </c>
      <c r="E6" s="187">
        <v>602223.14737499994</v>
      </c>
      <c r="F6" s="187">
        <v>2494202.0438399999</v>
      </c>
      <c r="G6" s="187">
        <v>1422888.40647911</v>
      </c>
      <c r="H6" s="187">
        <v>180494.56516900001</v>
      </c>
      <c r="I6" s="187">
        <v>482054.40075700002</v>
      </c>
      <c r="J6" s="187">
        <v>408764.67143489601</v>
      </c>
      <c r="K6" s="187">
        <v>10405558.0978429</v>
      </c>
      <c r="L6" s="187">
        <v>505732.56703899999</v>
      </c>
      <c r="M6" s="187">
        <v>574396.35002050397</v>
      </c>
      <c r="N6" s="187">
        <v>2653529.2019857801</v>
      </c>
      <c r="O6" s="187">
        <v>350117.459445021</v>
      </c>
      <c r="P6" s="187">
        <v>671005.39642448595</v>
      </c>
      <c r="Q6" s="187">
        <v>242554.972186962</v>
      </c>
      <c r="R6" s="187">
        <v>5408222.1507411301</v>
      </c>
      <c r="S6" s="187">
        <v>11811940.6323076</v>
      </c>
      <c r="T6" s="187">
        <v>142064.505875</v>
      </c>
      <c r="U6" s="187">
        <v>2028780.1855784799</v>
      </c>
      <c r="V6" s="187">
        <v>5806935.9675289998</v>
      </c>
      <c r="W6" s="187">
        <v>3834159.9733251701</v>
      </c>
      <c r="X6" s="187">
        <v>140588.94282699999</v>
      </c>
      <c r="Y6" s="187">
        <v>25590547.4094675</v>
      </c>
      <c r="Z6" s="1"/>
      <c r="AA6" s="2"/>
    </row>
    <row r="7" spans="1:27" s="5" customFormat="1" ht="18.5" customHeight="1">
      <c r="A7" s="18">
        <v>2023</v>
      </c>
      <c r="B7" s="20" t="s">
        <v>124</v>
      </c>
      <c r="C7" s="189">
        <v>896054.05441736104</v>
      </c>
      <c r="D7" s="189">
        <v>168281.87543251101</v>
      </c>
      <c r="E7" s="189">
        <v>727772.17898484995</v>
      </c>
      <c r="F7" s="189">
        <v>3595172.80933828</v>
      </c>
      <c r="G7" s="189">
        <v>2227069.3847852498</v>
      </c>
      <c r="H7" s="189">
        <v>312585.86943800002</v>
      </c>
      <c r="I7" s="189">
        <v>810122.59454002697</v>
      </c>
      <c r="J7" s="189">
        <v>245394.960575</v>
      </c>
      <c r="K7" s="189">
        <v>12254080.164715299</v>
      </c>
      <c r="L7" s="189">
        <v>630720.85215599998</v>
      </c>
      <c r="M7" s="189">
        <v>688194.01597492397</v>
      </c>
      <c r="N7" s="189">
        <v>1805522.8322590101</v>
      </c>
      <c r="O7" s="189">
        <v>644520.96391299705</v>
      </c>
      <c r="P7" s="189">
        <v>464994.12654619402</v>
      </c>
      <c r="Q7" s="189">
        <v>321839.66774275602</v>
      </c>
      <c r="R7" s="189">
        <v>7698287.7061234396</v>
      </c>
      <c r="S7" s="189">
        <v>14018370.6254714</v>
      </c>
      <c r="T7" s="189">
        <v>218183.36757500001</v>
      </c>
      <c r="U7" s="189">
        <v>2887855.2941947202</v>
      </c>
      <c r="V7" s="189">
        <v>6600070.9868879998</v>
      </c>
      <c r="W7" s="189">
        <v>4312260.9768136796</v>
      </c>
      <c r="X7" s="189">
        <v>99387.882247999994</v>
      </c>
      <c r="Y7" s="196">
        <v>30863065.536190402</v>
      </c>
      <c r="Z7" s="1"/>
      <c r="AA7" s="2"/>
    </row>
    <row r="8" spans="1:27" ht="18.5" customHeight="1">
      <c r="A8" s="18">
        <v>2024</v>
      </c>
      <c r="B8" s="21" t="s">
        <v>124</v>
      </c>
      <c r="C8" s="187">
        <v>2155958.01656012</v>
      </c>
      <c r="D8" s="187">
        <v>600596.10982904001</v>
      </c>
      <c r="E8" s="187">
        <v>1555361.90673108</v>
      </c>
      <c r="F8" s="187">
        <v>6269909.4301429801</v>
      </c>
      <c r="G8" s="187">
        <v>4070421.6021727002</v>
      </c>
      <c r="H8" s="187">
        <v>315383.39335099998</v>
      </c>
      <c r="I8" s="187">
        <v>1358901.28035128</v>
      </c>
      <c r="J8" s="187">
        <v>525203.15426799795</v>
      </c>
      <c r="K8" s="187">
        <v>22800112.0449767</v>
      </c>
      <c r="L8" s="187">
        <v>1264301.69646</v>
      </c>
      <c r="M8" s="187">
        <v>1034026.12631985</v>
      </c>
      <c r="N8" s="187">
        <v>2309145.1815104098</v>
      </c>
      <c r="O8" s="187">
        <v>944010.10617634002</v>
      </c>
      <c r="P8" s="187">
        <v>1655879.4725588399</v>
      </c>
      <c r="Q8" s="187">
        <v>1466661.8696813199</v>
      </c>
      <c r="R8" s="187">
        <v>14126087.592269899</v>
      </c>
      <c r="S8" s="187">
        <v>29129594.761146002</v>
      </c>
      <c r="T8" s="187">
        <v>458156.01676899998</v>
      </c>
      <c r="U8" s="187">
        <v>6178023.5450946698</v>
      </c>
      <c r="V8" s="187">
        <v>14147322.311648</v>
      </c>
      <c r="W8" s="187">
        <v>8346092.8876343602</v>
      </c>
      <c r="X8" s="187">
        <v>234974.589828</v>
      </c>
      <c r="Y8" s="187">
        <v>60590548.842653804</v>
      </c>
      <c r="Z8" s="22"/>
      <c r="AA8" s="2"/>
    </row>
    <row r="9" spans="1:27" ht="18.5" customHeight="1">
      <c r="A9" s="18">
        <v>2025</v>
      </c>
      <c r="B9" s="23" t="s">
        <v>124</v>
      </c>
      <c r="C9" s="190">
        <v>2855780.7531346097</v>
      </c>
      <c r="D9" s="190">
        <v>729193.23979217</v>
      </c>
      <c r="E9" s="190">
        <v>2126587.5133424401</v>
      </c>
      <c r="F9" s="190">
        <v>11866407.125704542</v>
      </c>
      <c r="G9" s="190">
        <v>8452520.6873220894</v>
      </c>
      <c r="H9" s="190">
        <v>452578.87702188001</v>
      </c>
      <c r="I9" s="190">
        <v>2145351.4606703292</v>
      </c>
      <c r="J9" s="190">
        <v>815956.1006902419</v>
      </c>
      <c r="K9" s="190">
        <v>17444470.067134786</v>
      </c>
      <c r="L9" s="190">
        <v>1259982.8237544999</v>
      </c>
      <c r="M9" s="190">
        <v>1828799.375738278</v>
      </c>
      <c r="N9" s="190">
        <v>3346826.6387041882</v>
      </c>
      <c r="O9" s="190">
        <v>895795.2745748309</v>
      </c>
      <c r="P9" s="190">
        <v>1052487.5486229609</v>
      </c>
      <c r="Q9" s="190">
        <v>1557477.0557104852</v>
      </c>
      <c r="R9" s="190">
        <v>7503101.350029543</v>
      </c>
      <c r="S9" s="190">
        <v>34897181.827764571</v>
      </c>
      <c r="T9" s="190">
        <v>580483.19181467011</v>
      </c>
      <c r="U9" s="190">
        <v>6593831.1216141563</v>
      </c>
      <c r="V9" s="190">
        <v>19788947.73538553</v>
      </c>
      <c r="W9" s="190">
        <v>7933919.77895022</v>
      </c>
      <c r="X9" s="190">
        <v>283089.40118644998</v>
      </c>
      <c r="Y9" s="190">
        <v>67346929.174924955</v>
      </c>
      <c r="Z9" s="1"/>
      <c r="AA9" s="2"/>
    </row>
    <row r="10" spans="1:27" ht="18.5" customHeight="1">
      <c r="A10" s="18">
        <v>2020</v>
      </c>
      <c r="B10" s="16" t="s">
        <v>133</v>
      </c>
      <c r="C10" s="191">
        <v>105317.68625899999</v>
      </c>
      <c r="D10" s="187">
        <v>14131.896821</v>
      </c>
      <c r="E10" s="187">
        <v>91185.789438000007</v>
      </c>
      <c r="F10" s="191">
        <v>434436.56097599998</v>
      </c>
      <c r="G10" s="187">
        <v>270359.38619799999</v>
      </c>
      <c r="H10" s="187">
        <v>48806.154848999999</v>
      </c>
      <c r="I10" s="187">
        <v>92474.472150999994</v>
      </c>
      <c r="J10" s="187">
        <v>22796.827528999998</v>
      </c>
      <c r="K10" s="191">
        <v>1367993.3341349999</v>
      </c>
      <c r="L10" s="187">
        <v>101275.37845800001</v>
      </c>
      <c r="M10" s="187">
        <v>69764.802903000003</v>
      </c>
      <c r="N10" s="187">
        <v>265503.75622899999</v>
      </c>
      <c r="O10" s="187">
        <v>92059.833912000002</v>
      </c>
      <c r="P10" s="187">
        <v>93922.638275999998</v>
      </c>
      <c r="Q10" s="187">
        <v>57660.921363000001</v>
      </c>
      <c r="R10" s="187">
        <v>687806.00299399998</v>
      </c>
      <c r="S10" s="191">
        <v>1588922.094764</v>
      </c>
      <c r="T10" s="187">
        <v>37618.307980999998</v>
      </c>
      <c r="U10" s="187">
        <v>309093.49627800001</v>
      </c>
      <c r="V10" s="187">
        <v>879750.91749799997</v>
      </c>
      <c r="W10" s="187">
        <v>362459.37300700002</v>
      </c>
      <c r="X10" s="191">
        <v>9881.4721179999997</v>
      </c>
      <c r="Y10" s="187">
        <v>3506551.1482520001</v>
      </c>
      <c r="Z10" s="1"/>
      <c r="AA10" s="2"/>
    </row>
    <row r="11" spans="1:27" ht="18.5" customHeight="1">
      <c r="A11" s="16"/>
      <c r="B11" s="16" t="s">
        <v>132</v>
      </c>
      <c r="C11" s="187">
        <v>91981.546128000002</v>
      </c>
      <c r="D11" s="187">
        <v>8507.8639280000007</v>
      </c>
      <c r="E11" s="187">
        <v>83473.682199999996</v>
      </c>
      <c r="F11" s="187">
        <v>398640.74783900002</v>
      </c>
      <c r="G11" s="187">
        <v>246216.62621399999</v>
      </c>
      <c r="H11" s="187">
        <v>38010.761732999999</v>
      </c>
      <c r="I11" s="187">
        <v>68211.461290000007</v>
      </c>
      <c r="J11" s="187">
        <v>46201.898602000001</v>
      </c>
      <c r="K11" s="187">
        <v>1217289.5324349999</v>
      </c>
      <c r="L11" s="187">
        <v>103976.52277700001</v>
      </c>
      <c r="M11" s="187">
        <v>78659.379518000002</v>
      </c>
      <c r="N11" s="187">
        <v>314635.84604999999</v>
      </c>
      <c r="O11" s="187">
        <v>79018.9908</v>
      </c>
      <c r="P11" s="187">
        <v>70991.419693999997</v>
      </c>
      <c r="Q11" s="187">
        <v>52830.105491000002</v>
      </c>
      <c r="R11" s="187">
        <v>517177.26810500002</v>
      </c>
      <c r="S11" s="187">
        <v>1441474.391453</v>
      </c>
      <c r="T11" s="187">
        <v>28350.630787999999</v>
      </c>
      <c r="U11" s="187">
        <v>244570.49181100001</v>
      </c>
      <c r="V11" s="187">
        <v>846696.73376500001</v>
      </c>
      <c r="W11" s="187">
        <v>321856.53508900001</v>
      </c>
      <c r="X11" s="187">
        <v>35206.511150999999</v>
      </c>
      <c r="Y11" s="187">
        <v>3184592.7290059999</v>
      </c>
      <c r="Z11" s="1"/>
      <c r="AA11" s="2"/>
    </row>
    <row r="12" spans="1:27" ht="18.5" customHeight="1">
      <c r="A12" s="16"/>
      <c r="B12" s="16" t="s">
        <v>131</v>
      </c>
      <c r="C12" s="187">
        <v>103201.49416</v>
      </c>
      <c r="D12" s="187">
        <v>19797.554584000001</v>
      </c>
      <c r="E12" s="187">
        <v>83403.939576000004</v>
      </c>
      <c r="F12" s="187">
        <v>346561.16829200002</v>
      </c>
      <c r="G12" s="187">
        <v>244904.99887800001</v>
      </c>
      <c r="H12" s="187">
        <v>23459.464897000002</v>
      </c>
      <c r="I12" s="187">
        <v>54869.405500000001</v>
      </c>
      <c r="J12" s="187">
        <v>23327.299017000001</v>
      </c>
      <c r="K12" s="187">
        <v>718088.57188399998</v>
      </c>
      <c r="L12" s="187">
        <v>90855.217233999996</v>
      </c>
      <c r="M12" s="187">
        <v>49692.419329999997</v>
      </c>
      <c r="N12" s="187">
        <v>154964.36236200001</v>
      </c>
      <c r="O12" s="187">
        <v>43244.680210999999</v>
      </c>
      <c r="P12" s="187">
        <v>38081.464735000001</v>
      </c>
      <c r="Q12" s="187">
        <v>40799.067378</v>
      </c>
      <c r="R12" s="187">
        <v>300451.36063399998</v>
      </c>
      <c r="S12" s="187">
        <v>1238433.4959519999</v>
      </c>
      <c r="T12" s="187">
        <v>31754.909458999999</v>
      </c>
      <c r="U12" s="187">
        <v>211319.40747999999</v>
      </c>
      <c r="V12" s="187">
        <v>693359.63894600002</v>
      </c>
      <c r="W12" s="187">
        <v>301999.54006700002</v>
      </c>
      <c r="X12" s="187">
        <v>26947.346848000001</v>
      </c>
      <c r="Y12" s="187">
        <v>2433232.0771360002</v>
      </c>
      <c r="Z12" s="1"/>
      <c r="AA12" s="2"/>
    </row>
    <row r="13" spans="1:27" ht="18.5" customHeight="1">
      <c r="A13" s="16"/>
      <c r="B13" s="16" t="s">
        <v>130</v>
      </c>
      <c r="C13" s="187">
        <v>106381.928313</v>
      </c>
      <c r="D13" s="187">
        <v>32581.155500000001</v>
      </c>
      <c r="E13" s="187">
        <v>73800.772813000003</v>
      </c>
      <c r="F13" s="187">
        <v>391940.18668500002</v>
      </c>
      <c r="G13" s="187">
        <v>264664.81458599999</v>
      </c>
      <c r="H13" s="187">
        <v>25088.642412000001</v>
      </c>
      <c r="I13" s="187">
        <v>67752.136979000003</v>
      </c>
      <c r="J13" s="187">
        <v>34434.592707999996</v>
      </c>
      <c r="K13" s="187">
        <v>1356187.2706830001</v>
      </c>
      <c r="L13" s="187">
        <v>99193.461141000007</v>
      </c>
      <c r="M13" s="187">
        <v>84032.579960999996</v>
      </c>
      <c r="N13" s="187">
        <v>428014.04347199999</v>
      </c>
      <c r="O13" s="187">
        <v>57727.167131000002</v>
      </c>
      <c r="P13" s="187">
        <v>66953.206458000001</v>
      </c>
      <c r="Q13" s="187">
        <v>42830.840173999997</v>
      </c>
      <c r="R13" s="187">
        <v>577435.97234600002</v>
      </c>
      <c r="S13" s="187">
        <v>1699997.246979</v>
      </c>
      <c r="T13" s="187">
        <v>42870.614613999998</v>
      </c>
      <c r="U13" s="187">
        <v>339578.980025</v>
      </c>
      <c r="V13" s="187">
        <v>807193.08055199997</v>
      </c>
      <c r="W13" s="187">
        <v>510354.571788</v>
      </c>
      <c r="X13" s="187">
        <v>22061.220772000001</v>
      </c>
      <c r="Y13" s="187">
        <v>3576567.8534320001</v>
      </c>
      <c r="Z13" s="1"/>
      <c r="AA13" s="2"/>
    </row>
    <row r="14" spans="1:27" ht="18.5" customHeight="1">
      <c r="A14" s="18">
        <v>2021</v>
      </c>
      <c r="B14" s="19" t="s">
        <v>133</v>
      </c>
      <c r="C14" s="187">
        <v>161471.580969</v>
      </c>
      <c r="D14" s="187">
        <v>35761.833988999999</v>
      </c>
      <c r="E14" s="187">
        <v>125709.74698</v>
      </c>
      <c r="F14" s="187">
        <v>571700.65765800001</v>
      </c>
      <c r="G14" s="187">
        <v>340356.86827099998</v>
      </c>
      <c r="H14" s="187">
        <v>54269.703608999997</v>
      </c>
      <c r="I14" s="187">
        <v>131026.075197</v>
      </c>
      <c r="J14" s="187">
        <v>46048.010581000002</v>
      </c>
      <c r="K14" s="188">
        <v>2422413.6271159998</v>
      </c>
      <c r="L14" s="187">
        <v>135822.423763</v>
      </c>
      <c r="M14" s="187">
        <v>83208.470841999995</v>
      </c>
      <c r="N14" s="187">
        <v>416516.56967200001</v>
      </c>
      <c r="O14" s="187">
        <v>120625.878845</v>
      </c>
      <c r="P14" s="187">
        <v>137042.77703200001</v>
      </c>
      <c r="Q14" s="187">
        <v>68154.137363999995</v>
      </c>
      <c r="R14" s="187">
        <v>1461043.3695980001</v>
      </c>
      <c r="S14" s="188">
        <v>2743755.5711400001</v>
      </c>
      <c r="T14" s="187">
        <v>33903.557270999998</v>
      </c>
      <c r="U14" s="187">
        <v>430383.99652699998</v>
      </c>
      <c r="V14" s="187">
        <v>1652654.88849</v>
      </c>
      <c r="W14" s="187">
        <v>626813.12885199999</v>
      </c>
      <c r="X14" s="188">
        <v>41240.038605000002</v>
      </c>
      <c r="Y14" s="187">
        <v>5940581.4754879996</v>
      </c>
      <c r="Z14" s="1"/>
      <c r="AA14" s="2"/>
    </row>
    <row r="15" spans="1:27" ht="18.5" customHeight="1">
      <c r="A15" s="18"/>
      <c r="B15" s="16" t="s">
        <v>132</v>
      </c>
      <c r="C15" s="188">
        <v>138120.650715</v>
      </c>
      <c r="D15" s="187">
        <v>16588.117874</v>
      </c>
      <c r="E15" s="187">
        <v>121532.53284099999</v>
      </c>
      <c r="F15" s="188">
        <v>580443.40862400003</v>
      </c>
      <c r="G15" s="187">
        <v>344003.36311999999</v>
      </c>
      <c r="H15" s="187">
        <v>46137.505552000002</v>
      </c>
      <c r="I15" s="187">
        <v>148353.786567</v>
      </c>
      <c r="J15" s="187">
        <v>41948.753385000004</v>
      </c>
      <c r="K15" s="188">
        <v>2103082.0268089999</v>
      </c>
      <c r="L15" s="187">
        <v>146370.628922</v>
      </c>
      <c r="M15" s="187">
        <v>77377.741475000003</v>
      </c>
      <c r="N15" s="187">
        <v>553341.09696</v>
      </c>
      <c r="O15" s="187">
        <v>108828.805794</v>
      </c>
      <c r="P15" s="187">
        <v>127417.11955600001</v>
      </c>
      <c r="Q15" s="187">
        <v>61196.841267000003</v>
      </c>
      <c r="R15" s="187">
        <v>1028549.792835</v>
      </c>
      <c r="S15" s="188">
        <v>2472798.0406249999</v>
      </c>
      <c r="T15" s="187">
        <v>30778.110036999999</v>
      </c>
      <c r="U15" s="187">
        <v>468420.72659400001</v>
      </c>
      <c r="V15" s="187">
        <v>1275038.7646369999</v>
      </c>
      <c r="W15" s="187">
        <v>698560.43935700005</v>
      </c>
      <c r="X15" s="188">
        <v>41417.176732</v>
      </c>
      <c r="Y15" s="187">
        <v>5335861.3035049997</v>
      </c>
      <c r="Z15" s="1"/>
      <c r="AA15" s="2"/>
    </row>
    <row r="16" spans="1:27" ht="18.5" customHeight="1">
      <c r="A16" s="18"/>
      <c r="B16" s="16" t="s">
        <v>131</v>
      </c>
      <c r="C16" s="192">
        <v>156527.59152300001</v>
      </c>
      <c r="D16" s="187">
        <v>17671.920559999999</v>
      </c>
      <c r="E16" s="187">
        <v>138855.67096300001</v>
      </c>
      <c r="F16" s="192">
        <v>518713.93846899999</v>
      </c>
      <c r="G16" s="187">
        <v>295769.13470900001</v>
      </c>
      <c r="H16" s="187">
        <v>54843.736899000003</v>
      </c>
      <c r="I16" s="187">
        <v>107068.965318</v>
      </c>
      <c r="J16" s="187">
        <v>61032.101542999997</v>
      </c>
      <c r="K16" s="192">
        <v>1701002.535839</v>
      </c>
      <c r="L16" s="187">
        <v>128693.291854</v>
      </c>
      <c r="M16" s="187">
        <v>75141.347250000006</v>
      </c>
      <c r="N16" s="187">
        <v>484280.591334</v>
      </c>
      <c r="O16" s="187">
        <v>58215.848540999999</v>
      </c>
      <c r="P16" s="187">
        <v>99373.053482999996</v>
      </c>
      <c r="Q16" s="187">
        <v>52210.118639</v>
      </c>
      <c r="R16" s="187">
        <v>803088.28473800002</v>
      </c>
      <c r="S16" s="188">
        <v>2279586.8702739999</v>
      </c>
      <c r="T16" s="187">
        <v>34385.642927000001</v>
      </c>
      <c r="U16" s="187">
        <v>478981.39353200002</v>
      </c>
      <c r="V16" s="187">
        <v>1164889.58736</v>
      </c>
      <c r="W16" s="187">
        <v>601330.24645500001</v>
      </c>
      <c r="X16" s="192">
        <v>36503.388322999999</v>
      </c>
      <c r="Y16" s="187">
        <v>4692334.3244279996</v>
      </c>
      <c r="Z16" s="1"/>
      <c r="AA16" s="2"/>
    </row>
    <row r="17" spans="1:27" ht="18.5" customHeight="1">
      <c r="A17" s="18"/>
      <c r="B17" s="16" t="s">
        <v>130</v>
      </c>
      <c r="C17" s="188">
        <v>95189.916316000003</v>
      </c>
      <c r="D17" s="187">
        <v>12458.313344</v>
      </c>
      <c r="E17" s="187">
        <v>82731.602971999993</v>
      </c>
      <c r="F17" s="188">
        <v>429841.73605900002</v>
      </c>
      <c r="G17" s="187">
        <v>291472.67450700002</v>
      </c>
      <c r="H17" s="187">
        <v>33156.856856999999</v>
      </c>
      <c r="I17" s="187">
        <v>76452.127015000005</v>
      </c>
      <c r="J17" s="187">
        <v>28760.077679999999</v>
      </c>
      <c r="K17" s="188">
        <v>2131461.2009819201</v>
      </c>
      <c r="L17" s="187">
        <v>98874.768007999999</v>
      </c>
      <c r="M17" s="187">
        <v>90317.963770999995</v>
      </c>
      <c r="N17" s="187">
        <v>687972.18072599999</v>
      </c>
      <c r="O17" s="187">
        <v>135186.80975300001</v>
      </c>
      <c r="P17" s="187">
        <v>105874.66459299999</v>
      </c>
      <c r="Q17" s="187">
        <v>94107.115153000006</v>
      </c>
      <c r="R17" s="187">
        <v>919127.69897791999</v>
      </c>
      <c r="S17" s="192">
        <v>2190937.7315799999</v>
      </c>
      <c r="T17" s="187">
        <v>20572.100188</v>
      </c>
      <c r="U17" s="187">
        <v>463278.230905</v>
      </c>
      <c r="V17" s="187">
        <v>1063165.980435</v>
      </c>
      <c r="W17" s="187">
        <v>643921.42005199997</v>
      </c>
      <c r="X17" s="188">
        <v>27757.264104000002</v>
      </c>
      <c r="Y17" s="187">
        <v>4875187.8490409199</v>
      </c>
      <c r="Z17" s="1"/>
      <c r="AA17" s="2"/>
    </row>
    <row r="18" spans="1:27" ht="18.5" customHeight="1">
      <c r="A18" s="18">
        <v>2022</v>
      </c>
      <c r="B18" s="19" t="s">
        <v>130</v>
      </c>
      <c r="C18" s="187">
        <v>152612.881956</v>
      </c>
      <c r="D18" s="187">
        <v>22371.372051999999</v>
      </c>
      <c r="E18" s="187">
        <v>130241.50990400001</v>
      </c>
      <c r="F18" s="187">
        <v>758080.68936293095</v>
      </c>
      <c r="G18" s="187">
        <v>337331.57351903501</v>
      </c>
      <c r="H18" s="187">
        <v>55841.339132000001</v>
      </c>
      <c r="I18" s="187">
        <v>122207.502607</v>
      </c>
      <c r="J18" s="187">
        <v>242700.274104896</v>
      </c>
      <c r="K18" s="187">
        <v>3281283.6601142301</v>
      </c>
      <c r="L18" s="187">
        <v>112268.827683</v>
      </c>
      <c r="M18" s="187">
        <v>153729.938969999</v>
      </c>
      <c r="N18" s="187">
        <v>880420.05303529499</v>
      </c>
      <c r="O18" s="187">
        <v>118358.083134021</v>
      </c>
      <c r="P18" s="187">
        <v>275717.97107020399</v>
      </c>
      <c r="Q18" s="187">
        <v>90399.947605962006</v>
      </c>
      <c r="R18" s="187">
        <v>1650388.83861575</v>
      </c>
      <c r="S18" s="187">
        <v>3270771.4166423799</v>
      </c>
      <c r="T18" s="187">
        <v>36073.030406999998</v>
      </c>
      <c r="U18" s="187">
        <v>632448.53856743197</v>
      </c>
      <c r="V18" s="187">
        <v>1507522.914443</v>
      </c>
      <c r="W18" s="187">
        <v>1094726.93322495</v>
      </c>
      <c r="X18" s="187">
        <v>32924.871476</v>
      </c>
      <c r="Y18" s="187">
        <v>7495673.5195515398</v>
      </c>
      <c r="Z18" s="1"/>
      <c r="AA18" s="2"/>
    </row>
    <row r="19" spans="1:27" ht="18.5" customHeight="1">
      <c r="A19" s="18"/>
      <c r="B19" s="19" t="s">
        <v>131</v>
      </c>
      <c r="C19" s="187">
        <v>244864.58285999999</v>
      </c>
      <c r="D19" s="187">
        <v>32047.700562000002</v>
      </c>
      <c r="E19" s="187">
        <v>212816.88229800001</v>
      </c>
      <c r="F19" s="187">
        <v>628086.63961525005</v>
      </c>
      <c r="G19" s="187">
        <v>400391.15438825003</v>
      </c>
      <c r="H19" s="187">
        <v>33167.124473000003</v>
      </c>
      <c r="I19" s="187">
        <v>129040.318088</v>
      </c>
      <c r="J19" s="187">
        <v>65488.042666000001</v>
      </c>
      <c r="K19" s="187">
        <v>2718984.7915834198</v>
      </c>
      <c r="L19" s="187">
        <v>126125.84806600001</v>
      </c>
      <c r="M19" s="187">
        <v>127764.089975326</v>
      </c>
      <c r="N19" s="187">
        <v>738212.70097860496</v>
      </c>
      <c r="O19" s="187">
        <v>62503.265639999998</v>
      </c>
      <c r="P19" s="187">
        <v>85023.338770742994</v>
      </c>
      <c r="Q19" s="187">
        <v>51619.854887000001</v>
      </c>
      <c r="R19" s="187">
        <v>1527735.6932657401</v>
      </c>
      <c r="S19" s="187">
        <v>2765083.9846595498</v>
      </c>
      <c r="T19" s="187">
        <v>38235.713674999999</v>
      </c>
      <c r="U19" s="187">
        <v>459197.53036799998</v>
      </c>
      <c r="V19" s="187">
        <v>1418514.318979</v>
      </c>
      <c r="W19" s="187">
        <v>849136.42163755198</v>
      </c>
      <c r="X19" s="187">
        <v>31494.169114</v>
      </c>
      <c r="Y19" s="187">
        <v>6388514.16783222</v>
      </c>
      <c r="Z19" s="1"/>
      <c r="AA19" s="2"/>
    </row>
    <row r="20" spans="1:27" ht="18.5" customHeight="1">
      <c r="A20" s="18"/>
      <c r="B20" s="19" t="s">
        <v>132</v>
      </c>
      <c r="C20" s="187">
        <v>160644.126831</v>
      </c>
      <c r="D20" s="187">
        <v>26235.298062000002</v>
      </c>
      <c r="E20" s="187">
        <v>134408.82876900001</v>
      </c>
      <c r="F20" s="187">
        <v>598270.03987982403</v>
      </c>
      <c r="G20" s="187">
        <v>365940.43602382398</v>
      </c>
      <c r="H20" s="187">
        <v>53536.497544999998</v>
      </c>
      <c r="I20" s="187">
        <v>109455.219642</v>
      </c>
      <c r="J20" s="187">
        <v>69337.886669</v>
      </c>
      <c r="K20" s="187">
        <v>2394309.1216676398</v>
      </c>
      <c r="L20" s="187">
        <v>153578.74851999999</v>
      </c>
      <c r="M20" s="187">
        <v>178999.59597417901</v>
      </c>
      <c r="N20" s="187">
        <v>669565.19138288195</v>
      </c>
      <c r="O20" s="187">
        <v>96421.256460000004</v>
      </c>
      <c r="P20" s="187">
        <v>134745.367397539</v>
      </c>
      <c r="Q20" s="187">
        <v>49587.308463000001</v>
      </c>
      <c r="R20" s="187">
        <v>1111411.6534700401</v>
      </c>
      <c r="S20" s="187">
        <v>3145463.12198852</v>
      </c>
      <c r="T20" s="187">
        <v>32855.408169000002</v>
      </c>
      <c r="U20" s="187">
        <v>568188.09389404603</v>
      </c>
      <c r="V20" s="187">
        <v>1526308.426341</v>
      </c>
      <c r="W20" s="187">
        <v>1018111.19358448</v>
      </c>
      <c r="X20" s="187">
        <v>44845.366189</v>
      </c>
      <c r="Y20" s="187">
        <v>6343531.7765559899</v>
      </c>
      <c r="Z20" s="1"/>
      <c r="AA20" s="2"/>
    </row>
    <row r="21" spans="1:27" ht="18.5" customHeight="1">
      <c r="A21" s="18"/>
      <c r="B21" s="19" t="s">
        <v>133</v>
      </c>
      <c r="C21" s="187">
        <v>180136.10100299999</v>
      </c>
      <c r="D21" s="187">
        <v>55380.174598999998</v>
      </c>
      <c r="E21" s="187">
        <v>124755.926404</v>
      </c>
      <c r="F21" s="187">
        <v>509764.67498200003</v>
      </c>
      <c r="G21" s="187">
        <v>319225.24254800001</v>
      </c>
      <c r="H21" s="187">
        <v>37949.604018999999</v>
      </c>
      <c r="I21" s="187">
        <v>121351.36042</v>
      </c>
      <c r="J21" s="187">
        <v>31238.467994999999</v>
      </c>
      <c r="K21" s="187">
        <v>2010980.5244775901</v>
      </c>
      <c r="L21" s="187">
        <v>113759.14277000001</v>
      </c>
      <c r="M21" s="187">
        <v>113902.725101</v>
      </c>
      <c r="N21" s="187">
        <v>365331.256589</v>
      </c>
      <c r="O21" s="187">
        <v>72834.854210999998</v>
      </c>
      <c r="P21" s="187">
        <v>175518.719186</v>
      </c>
      <c r="Q21" s="187">
        <v>50947.861231000003</v>
      </c>
      <c r="R21" s="187">
        <v>1118685.96538959</v>
      </c>
      <c r="S21" s="187">
        <v>2630622.1090171901</v>
      </c>
      <c r="T21" s="187">
        <v>34900.353624000003</v>
      </c>
      <c r="U21" s="187">
        <v>368946.022749</v>
      </c>
      <c r="V21" s="187">
        <v>1354590.307766</v>
      </c>
      <c r="W21" s="187">
        <v>872185.42487819202</v>
      </c>
      <c r="X21" s="187">
        <v>31324.536048000002</v>
      </c>
      <c r="Y21" s="187">
        <v>5362827.9455277901</v>
      </c>
      <c r="Z21" s="1"/>
      <c r="AA21" s="2"/>
    </row>
    <row r="22" spans="1:27" ht="18.5" customHeight="1">
      <c r="A22" s="18">
        <v>2023</v>
      </c>
      <c r="B22" s="24" t="s">
        <v>130</v>
      </c>
      <c r="C22" s="187">
        <v>170599.7212384</v>
      </c>
      <c r="D22" s="187">
        <v>42296.227001400002</v>
      </c>
      <c r="E22" s="187">
        <v>128303.49423700001</v>
      </c>
      <c r="F22" s="187">
        <v>532554.52307313995</v>
      </c>
      <c r="G22" s="187">
        <v>283942.95730314002</v>
      </c>
      <c r="H22" s="187">
        <v>72750.189373000001</v>
      </c>
      <c r="I22" s="187">
        <v>141086.56553399999</v>
      </c>
      <c r="J22" s="187">
        <v>34774.810862999999</v>
      </c>
      <c r="K22" s="187">
        <v>2951080.0894424799</v>
      </c>
      <c r="L22" s="187">
        <v>98496.374572000001</v>
      </c>
      <c r="M22" s="187">
        <v>146877.50332741</v>
      </c>
      <c r="N22" s="187">
        <v>754437.18046053895</v>
      </c>
      <c r="O22" s="187">
        <v>115231.65922599701</v>
      </c>
      <c r="P22" s="187">
        <v>99868.051244960006</v>
      </c>
      <c r="Q22" s="187">
        <v>112373.994786756</v>
      </c>
      <c r="R22" s="187">
        <v>1623795.32582482</v>
      </c>
      <c r="S22" s="187">
        <v>2781116.8022321402</v>
      </c>
      <c r="T22" s="187">
        <v>41480.989421999999</v>
      </c>
      <c r="U22" s="187">
        <v>528024.95791866805</v>
      </c>
      <c r="V22" s="187">
        <v>1296729.231435</v>
      </c>
      <c r="W22" s="187">
        <v>914881.62345646997</v>
      </c>
      <c r="X22" s="187">
        <v>30751.248686999999</v>
      </c>
      <c r="Y22" s="187">
        <v>6466102.3846731596</v>
      </c>
      <c r="Z22" s="1"/>
      <c r="AA22" s="2"/>
    </row>
    <row r="23" spans="1:27" ht="18.5" customHeight="1">
      <c r="A23" s="18"/>
      <c r="B23" s="24" t="s">
        <v>131</v>
      </c>
      <c r="C23" s="187">
        <v>238235.611506961</v>
      </c>
      <c r="D23" s="187">
        <v>52066.349894111001</v>
      </c>
      <c r="E23" s="187">
        <v>186169.26161285001</v>
      </c>
      <c r="F23" s="187">
        <v>1193691.4976689999</v>
      </c>
      <c r="G23" s="187">
        <v>921454.62333900004</v>
      </c>
      <c r="H23" s="187">
        <v>49726.799572000004</v>
      </c>
      <c r="I23" s="187">
        <v>145621.20112700001</v>
      </c>
      <c r="J23" s="187">
        <v>76888.873630999995</v>
      </c>
      <c r="K23" s="187">
        <v>2386930.70014804</v>
      </c>
      <c r="L23" s="187">
        <v>117196.80357800001</v>
      </c>
      <c r="M23" s="187">
        <v>190784.66481183501</v>
      </c>
      <c r="N23" s="187">
        <v>423202.23093453603</v>
      </c>
      <c r="O23" s="187">
        <v>74562.825832000002</v>
      </c>
      <c r="P23" s="187">
        <v>105431.44061123399</v>
      </c>
      <c r="Q23" s="187">
        <v>58002.898615999999</v>
      </c>
      <c r="R23" s="187">
        <v>1417749.83576443</v>
      </c>
      <c r="S23" s="187">
        <v>2467086.56649586</v>
      </c>
      <c r="T23" s="187">
        <v>40352.336938</v>
      </c>
      <c r="U23" s="187">
        <v>417771.128398831</v>
      </c>
      <c r="V23" s="187">
        <v>1269411.8579200001</v>
      </c>
      <c r="W23" s="187">
        <v>739551.24323902803</v>
      </c>
      <c r="X23" s="187">
        <v>16004.379887999999</v>
      </c>
      <c r="Y23" s="187">
        <v>6301948.75570786</v>
      </c>
      <c r="Z23" s="1"/>
      <c r="AA23" s="2"/>
    </row>
    <row r="24" spans="1:27" ht="18.5" customHeight="1">
      <c r="A24" s="18"/>
      <c r="B24" s="24" t="s">
        <v>132</v>
      </c>
      <c r="C24" s="187">
        <v>245385.16924399999</v>
      </c>
      <c r="D24" s="187">
        <v>41177.050614</v>
      </c>
      <c r="E24" s="187">
        <v>204208.11863000001</v>
      </c>
      <c r="F24" s="187">
        <v>913937.23454674205</v>
      </c>
      <c r="G24" s="187">
        <v>508682.54871274199</v>
      </c>
      <c r="H24" s="187">
        <v>93342.792847999997</v>
      </c>
      <c r="I24" s="187">
        <v>241152.1832</v>
      </c>
      <c r="J24" s="187">
        <v>70759.709786000007</v>
      </c>
      <c r="K24" s="187">
        <v>3482904.2135683</v>
      </c>
      <c r="L24" s="187">
        <v>233501.425582</v>
      </c>
      <c r="M24" s="187">
        <v>163543.97251307499</v>
      </c>
      <c r="N24" s="187">
        <v>145450.832586559</v>
      </c>
      <c r="O24" s="187">
        <v>215056.57842000001</v>
      </c>
      <c r="P24" s="187">
        <v>152094.64803000001</v>
      </c>
      <c r="Q24" s="187">
        <v>81348.961498999997</v>
      </c>
      <c r="R24" s="187">
        <v>2491907.7949376702</v>
      </c>
      <c r="S24" s="187">
        <v>4373437.9375259699</v>
      </c>
      <c r="T24" s="187">
        <v>61893.920410999999</v>
      </c>
      <c r="U24" s="187">
        <v>1033466.76014811</v>
      </c>
      <c r="V24" s="187">
        <v>1973339.8987390001</v>
      </c>
      <c r="W24" s="187">
        <v>1304737.3582278599</v>
      </c>
      <c r="X24" s="187">
        <v>25572.544522</v>
      </c>
      <c r="Y24" s="187">
        <v>9041237.0994070191</v>
      </c>
      <c r="Z24" s="1"/>
      <c r="AA24" s="2"/>
    </row>
    <row r="25" spans="1:27" ht="18.5" customHeight="1">
      <c r="A25" s="25"/>
      <c r="B25" s="24" t="s">
        <v>133</v>
      </c>
      <c r="C25" s="187">
        <v>241833.552428</v>
      </c>
      <c r="D25" s="187">
        <v>32742.247922999999</v>
      </c>
      <c r="E25" s="187">
        <v>209091.30450500001</v>
      </c>
      <c r="F25" s="187">
        <v>954989.55404939398</v>
      </c>
      <c r="G25" s="187">
        <v>512989.25543036702</v>
      </c>
      <c r="H25" s="187">
        <v>96766.087645000007</v>
      </c>
      <c r="I25" s="187">
        <v>282262.64467902703</v>
      </c>
      <c r="J25" s="187">
        <v>62971.566294999997</v>
      </c>
      <c r="K25" s="187">
        <v>3433165.1615565098</v>
      </c>
      <c r="L25" s="187">
        <v>181526.24842399999</v>
      </c>
      <c r="M25" s="187">
        <v>186987.875322604</v>
      </c>
      <c r="N25" s="187">
        <v>482432.58827737998</v>
      </c>
      <c r="O25" s="187">
        <v>239669.90043499999</v>
      </c>
      <c r="P25" s="187">
        <v>107599.98666</v>
      </c>
      <c r="Q25" s="187">
        <v>70113.812841000006</v>
      </c>
      <c r="R25" s="187">
        <v>2164834.7495965199</v>
      </c>
      <c r="S25" s="187">
        <v>4396729.3192174202</v>
      </c>
      <c r="T25" s="187">
        <v>74456.120804000006</v>
      </c>
      <c r="U25" s="187">
        <v>908592.44772910303</v>
      </c>
      <c r="V25" s="187">
        <v>2060589.9987939999</v>
      </c>
      <c r="W25" s="187">
        <v>1353090.7518903201</v>
      </c>
      <c r="X25" s="187">
        <v>27059.709150999999</v>
      </c>
      <c r="Y25" s="187">
        <v>9053777.2964023203</v>
      </c>
      <c r="Z25" s="1"/>
      <c r="AA25" s="2"/>
    </row>
    <row r="26" spans="1:27" ht="18.5" customHeight="1">
      <c r="A26" s="26">
        <v>2024</v>
      </c>
      <c r="B26" s="21" t="s">
        <v>130</v>
      </c>
      <c r="C26" s="187">
        <v>401829.29519415001</v>
      </c>
      <c r="D26" s="187">
        <v>113037.04164215</v>
      </c>
      <c r="E26" s="189">
        <v>288792.25355199998</v>
      </c>
      <c r="F26" s="187">
        <v>1554692.2994280001</v>
      </c>
      <c r="G26" s="187">
        <v>1009218.8235009999</v>
      </c>
      <c r="H26" s="187">
        <v>149773.527565</v>
      </c>
      <c r="I26" s="187">
        <v>295490.84639899997</v>
      </c>
      <c r="J26" s="189">
        <v>100209.10196299999</v>
      </c>
      <c r="K26" s="187">
        <v>6190144.1041403003</v>
      </c>
      <c r="L26" s="187">
        <v>248726.713349</v>
      </c>
      <c r="M26" s="187">
        <v>183339.91537999999</v>
      </c>
      <c r="N26" s="187">
        <v>721734.79901670001</v>
      </c>
      <c r="O26" s="187">
        <v>356275.44747910002</v>
      </c>
      <c r="P26" s="187">
        <v>212240.26942679001</v>
      </c>
      <c r="Q26" s="187">
        <v>378848.30278530001</v>
      </c>
      <c r="R26" s="189">
        <v>4088978.6567034102</v>
      </c>
      <c r="S26" s="187">
        <v>6543998.2927802</v>
      </c>
      <c r="T26" s="187">
        <v>108582.29444100001</v>
      </c>
      <c r="U26" s="187">
        <v>1385137.29613165</v>
      </c>
      <c r="V26" s="187">
        <v>2930096.1219449998</v>
      </c>
      <c r="W26" s="187">
        <v>2120182.5802625502</v>
      </c>
      <c r="X26" s="187">
        <v>58860.157953000002</v>
      </c>
      <c r="Y26" s="187">
        <v>14749524.1494957</v>
      </c>
      <c r="Z26" s="22"/>
      <c r="AA26" s="2"/>
    </row>
    <row r="27" spans="1:27" ht="18.5" customHeight="1">
      <c r="A27" s="26"/>
      <c r="B27" s="21" t="s">
        <v>131</v>
      </c>
      <c r="C27" s="187">
        <v>726612.77090197103</v>
      </c>
      <c r="D27" s="187">
        <v>337508.68536788999</v>
      </c>
      <c r="E27" s="189">
        <v>389104.08553408098</v>
      </c>
      <c r="F27" s="187">
        <v>1384942.17019599</v>
      </c>
      <c r="G27" s="187">
        <v>965502.30246098503</v>
      </c>
      <c r="H27" s="187">
        <v>78067.061837999994</v>
      </c>
      <c r="I27" s="187">
        <v>227742.88561500001</v>
      </c>
      <c r="J27" s="189">
        <v>113629.92028200001</v>
      </c>
      <c r="K27" s="187">
        <v>5656361.2699212898</v>
      </c>
      <c r="L27" s="187">
        <v>281786.92522099998</v>
      </c>
      <c r="M27" s="187">
        <v>133224.524504</v>
      </c>
      <c r="N27" s="187">
        <v>564013.01970095001</v>
      </c>
      <c r="O27" s="187">
        <v>186646.81272399999</v>
      </c>
      <c r="P27" s="187">
        <v>350945.97505183902</v>
      </c>
      <c r="Q27" s="187">
        <v>533823.89053449396</v>
      </c>
      <c r="R27" s="189">
        <v>3605920.12218501</v>
      </c>
      <c r="S27" s="187">
        <v>6135280.5380175197</v>
      </c>
      <c r="T27" s="187">
        <v>99751.061633000005</v>
      </c>
      <c r="U27" s="187">
        <v>1251507.1733690901</v>
      </c>
      <c r="V27" s="187">
        <v>3030331.202294</v>
      </c>
      <c r="W27" s="187">
        <v>1753691.10072143</v>
      </c>
      <c r="X27" s="187">
        <v>66144.574724000006</v>
      </c>
      <c r="Y27" s="189">
        <v>13969341.3237608</v>
      </c>
      <c r="Z27" s="22"/>
      <c r="AA27" s="2"/>
    </row>
    <row r="28" spans="1:27" ht="18.5" customHeight="1">
      <c r="A28" s="25"/>
      <c r="B28" s="21" t="s">
        <v>132</v>
      </c>
      <c r="C28" s="187">
        <v>512557.71064800001</v>
      </c>
      <c r="D28" s="187">
        <v>72949.579215999998</v>
      </c>
      <c r="E28" s="189">
        <v>439608.13143200002</v>
      </c>
      <c r="F28" s="187">
        <v>1456509.0048883699</v>
      </c>
      <c r="G28" s="187">
        <v>1040162.59662937</v>
      </c>
      <c r="H28" s="187">
        <v>44558.697113000002</v>
      </c>
      <c r="I28" s="187">
        <v>256651.74462099999</v>
      </c>
      <c r="J28" s="189">
        <v>115135.966525</v>
      </c>
      <c r="K28" s="187">
        <v>5657926.3522463497</v>
      </c>
      <c r="L28" s="187">
        <v>391125.85062099999</v>
      </c>
      <c r="M28" s="187">
        <v>307695.51156508399</v>
      </c>
      <c r="N28" s="187">
        <v>477866.681700174</v>
      </c>
      <c r="O28" s="187">
        <v>167578.18567599999</v>
      </c>
      <c r="P28" s="187">
        <v>491408.96000358998</v>
      </c>
      <c r="Q28" s="187">
        <v>292862.80739537702</v>
      </c>
      <c r="R28" s="189">
        <v>3529388.3552851202</v>
      </c>
      <c r="S28" s="187">
        <v>7580271.5111588798</v>
      </c>
      <c r="T28" s="187">
        <v>124884.64399700001</v>
      </c>
      <c r="U28" s="187">
        <v>1644995.0617106301</v>
      </c>
      <c r="V28" s="187">
        <v>3574792.6969389999</v>
      </c>
      <c r="W28" s="187">
        <v>2235599.1085122498</v>
      </c>
      <c r="X28" s="187">
        <v>73913.257939999996</v>
      </c>
      <c r="Y28" s="189">
        <v>15281177.8368816</v>
      </c>
      <c r="Z28" s="22"/>
      <c r="AA28" s="2"/>
    </row>
    <row r="29" spans="1:27" ht="18.5" customHeight="1">
      <c r="A29" s="25"/>
      <c r="B29" s="21" t="s">
        <v>133</v>
      </c>
      <c r="C29" s="187">
        <v>514958.23981599999</v>
      </c>
      <c r="D29" s="187">
        <v>77100.803602999993</v>
      </c>
      <c r="E29" s="189">
        <v>437857.43621299998</v>
      </c>
      <c r="F29" s="187">
        <v>1873765.95563063</v>
      </c>
      <c r="G29" s="187">
        <v>1055537.8795813499</v>
      </c>
      <c r="H29" s="187">
        <v>42984.106834999999</v>
      </c>
      <c r="I29" s="187">
        <v>579015.80371628003</v>
      </c>
      <c r="J29" s="189">
        <v>196228.16549799999</v>
      </c>
      <c r="K29" s="187">
        <v>5295680.3186687296</v>
      </c>
      <c r="L29" s="187">
        <v>342662.20726900001</v>
      </c>
      <c r="M29" s="187">
        <v>409766.17487077002</v>
      </c>
      <c r="N29" s="187">
        <v>545530.68109258998</v>
      </c>
      <c r="O29" s="187">
        <v>233509.66029724001</v>
      </c>
      <c r="P29" s="187">
        <v>601284.26807661995</v>
      </c>
      <c r="Q29" s="187">
        <v>261126.86896615001</v>
      </c>
      <c r="R29" s="189">
        <v>2901800.4580963599</v>
      </c>
      <c r="S29" s="187">
        <v>8870044.4191894308</v>
      </c>
      <c r="T29" s="187">
        <v>124938.01669800001</v>
      </c>
      <c r="U29" s="187">
        <v>1896384.0138832999</v>
      </c>
      <c r="V29" s="187">
        <v>4612102.2904700004</v>
      </c>
      <c r="W29" s="187">
        <v>2236620.0981381298</v>
      </c>
      <c r="X29" s="187">
        <v>36056.599211000001</v>
      </c>
      <c r="Y29" s="189">
        <v>16590505.5325158</v>
      </c>
      <c r="Z29" s="22"/>
      <c r="AA29" s="2"/>
    </row>
    <row r="30" spans="1:27" ht="18.5" customHeight="1">
      <c r="A30" s="26">
        <v>2025</v>
      </c>
      <c r="B30" s="21" t="s">
        <v>130</v>
      </c>
      <c r="C30" s="187">
        <v>952003.56082441006</v>
      </c>
      <c r="D30" s="187">
        <v>88032.816568000009</v>
      </c>
      <c r="E30" s="187">
        <v>863970.74425641005</v>
      </c>
      <c r="F30" s="187">
        <v>2292109.1039476297</v>
      </c>
      <c r="G30" s="187">
        <v>1421573.51582533</v>
      </c>
      <c r="H30" s="187">
        <v>87022.052733000004</v>
      </c>
      <c r="I30" s="187">
        <v>562160.09891130007</v>
      </c>
      <c r="J30" s="189">
        <v>221353.43647799967</v>
      </c>
      <c r="K30" s="187">
        <v>3541406.43453542</v>
      </c>
      <c r="L30" s="187">
        <v>277221.12749599997</v>
      </c>
      <c r="M30" s="187">
        <v>364023.48060557601</v>
      </c>
      <c r="N30" s="187">
        <v>559506.68604696996</v>
      </c>
      <c r="O30" s="187">
        <v>213279.677341373</v>
      </c>
      <c r="P30" s="187">
        <v>225353.41829273498</v>
      </c>
      <c r="Q30" s="187">
        <v>241521.72663700001</v>
      </c>
      <c r="R30" s="189">
        <v>1660500.3181157662</v>
      </c>
      <c r="S30" s="187">
        <v>9760290.4611216001</v>
      </c>
      <c r="T30" s="187">
        <v>117228.63475500001</v>
      </c>
      <c r="U30" s="187">
        <v>2304848.1914029401</v>
      </c>
      <c r="V30" s="187">
        <v>4657928.9343450004</v>
      </c>
      <c r="W30" s="189">
        <v>2680284.7006186601</v>
      </c>
      <c r="X30" s="187">
        <v>98613.295433000007</v>
      </c>
      <c r="Y30" s="189">
        <v>16644422.855862059</v>
      </c>
      <c r="Z30" s="22"/>
      <c r="AA30" s="2"/>
    </row>
    <row r="31" spans="1:27" ht="18.5" customHeight="1">
      <c r="A31" s="26"/>
      <c r="B31" s="21" t="s">
        <v>131</v>
      </c>
      <c r="C31" s="187">
        <v>612648.27812849998</v>
      </c>
      <c r="D31" s="187">
        <v>182075.20964000004</v>
      </c>
      <c r="E31" s="187">
        <v>430573.06848849996</v>
      </c>
      <c r="F31" s="187">
        <v>2912055.072463912</v>
      </c>
      <c r="G31" s="187">
        <v>2158242.2807007921</v>
      </c>
      <c r="H31" s="187">
        <v>134594.66529199999</v>
      </c>
      <c r="I31" s="187">
        <v>469899.18371011998</v>
      </c>
      <c r="J31" s="189">
        <v>149318.94276099978</v>
      </c>
      <c r="K31" s="187">
        <v>4411861.2393051703</v>
      </c>
      <c r="L31" s="187">
        <v>270187.19456199999</v>
      </c>
      <c r="M31" s="187">
        <v>416886.59970584197</v>
      </c>
      <c r="N31" s="187">
        <v>621328.58566168894</v>
      </c>
      <c r="O31" s="187">
        <v>211924.00267715799</v>
      </c>
      <c r="P31" s="187">
        <v>304963.47200929601</v>
      </c>
      <c r="Q31" s="187">
        <v>405103.804731215</v>
      </c>
      <c r="R31" s="189">
        <v>2181467.5799579704</v>
      </c>
      <c r="S31" s="187">
        <v>8495908.0665326994</v>
      </c>
      <c r="T31" s="187">
        <v>156483.462982</v>
      </c>
      <c r="U31" s="187">
        <v>1517978.992673815</v>
      </c>
      <c r="V31" s="187">
        <v>4960820.6400520001</v>
      </c>
      <c r="W31" s="189">
        <v>1860624.9708248843</v>
      </c>
      <c r="X31" s="187">
        <v>61199.422847000002</v>
      </c>
      <c r="Y31" s="189">
        <v>16493672.079277283</v>
      </c>
      <c r="Z31" s="22"/>
      <c r="AA31" s="2"/>
    </row>
    <row r="32" spans="1:27" s="764" customFormat="1" ht="18.5" customHeight="1">
      <c r="A32" s="26"/>
      <c r="B32" s="21" t="s">
        <v>132</v>
      </c>
      <c r="C32" s="187">
        <v>594995.78890883992</v>
      </c>
      <c r="D32" s="187">
        <v>179255.48172913998</v>
      </c>
      <c r="E32" s="187">
        <v>415740.30717969994</v>
      </c>
      <c r="F32" s="187">
        <v>3994372.9364473252</v>
      </c>
      <c r="G32" s="187">
        <v>3261886.5716753933</v>
      </c>
      <c r="H32" s="187">
        <v>129090.15163021001</v>
      </c>
      <c r="I32" s="187">
        <v>427599.34455118998</v>
      </c>
      <c r="J32" s="189">
        <v>175796.86859053187</v>
      </c>
      <c r="K32" s="187">
        <v>3744474.6692259889</v>
      </c>
      <c r="L32" s="187">
        <v>279815.29194955999</v>
      </c>
      <c r="M32" s="187">
        <v>372634.71372091997</v>
      </c>
      <c r="N32" s="187">
        <v>647202.96785781998</v>
      </c>
      <c r="O32" s="187">
        <v>233176.38614420002</v>
      </c>
      <c r="P32" s="187">
        <v>289785.37758844002</v>
      </c>
      <c r="Q32" s="187">
        <v>312770.99468203005</v>
      </c>
      <c r="R32" s="189">
        <v>1609088.9372830186</v>
      </c>
      <c r="S32" s="187">
        <v>8562947.86170513</v>
      </c>
      <c r="T32" s="187">
        <v>160878.4039877</v>
      </c>
      <c r="U32" s="187">
        <v>1654798.43975584</v>
      </c>
      <c r="V32" s="187">
        <v>4784646.5754376911</v>
      </c>
      <c r="W32" s="189">
        <v>1962624.4425238986</v>
      </c>
      <c r="X32" s="187">
        <v>61108.975475989995</v>
      </c>
      <c r="Y32" s="189">
        <v>16957900.231763273</v>
      </c>
      <c r="Z32" s="22"/>
      <c r="AA32" s="763"/>
    </row>
    <row r="33" spans="1:27" ht="18.5" customHeight="1">
      <c r="A33" s="25"/>
      <c r="B33" s="23" t="s">
        <v>133</v>
      </c>
      <c r="C33" s="190">
        <v>696133.12527285994</v>
      </c>
      <c r="D33" s="190">
        <v>279829.73185503011</v>
      </c>
      <c r="E33" s="190">
        <v>416303.39341782982</v>
      </c>
      <c r="F33" s="190">
        <v>2667870.012845675</v>
      </c>
      <c r="G33" s="190">
        <v>1610818.3191205692</v>
      </c>
      <c r="H33" s="190">
        <v>101872.00736667</v>
      </c>
      <c r="I33" s="190">
        <v>685692.83349771996</v>
      </c>
      <c r="J33" s="195">
        <v>269486.85286071571</v>
      </c>
      <c r="K33" s="190">
        <v>5746727.7240682086</v>
      </c>
      <c r="L33" s="190">
        <v>432759.20974694099</v>
      </c>
      <c r="M33" s="190">
        <v>675254.58170593798</v>
      </c>
      <c r="N33" s="190">
        <v>1518788.3991377051</v>
      </c>
      <c r="O33" s="190">
        <v>237415.20841210001</v>
      </c>
      <c r="P33" s="190">
        <v>232385.28073248998</v>
      </c>
      <c r="Q33" s="190">
        <v>598080.52966023993</v>
      </c>
      <c r="R33" s="190">
        <v>2052044.5146727944</v>
      </c>
      <c r="S33" s="190">
        <v>8078035.4384051487</v>
      </c>
      <c r="T33" s="190">
        <v>145892.69008997001</v>
      </c>
      <c r="U33" s="190">
        <v>1116205.4977815619</v>
      </c>
      <c r="V33" s="190">
        <v>5385551.5855508167</v>
      </c>
      <c r="W33" s="195">
        <v>1430385.6649827994</v>
      </c>
      <c r="X33" s="190">
        <v>62167.707430459996</v>
      </c>
      <c r="Y33" s="195">
        <v>17250934.008022353</v>
      </c>
      <c r="Z33" s="22"/>
      <c r="AA33" s="2"/>
    </row>
    <row r="34" spans="1:27" ht="18.5" customHeight="1">
      <c r="A34" s="18">
        <v>2020</v>
      </c>
      <c r="B34" s="16" t="s">
        <v>134</v>
      </c>
      <c r="C34" s="187">
        <v>35681.094093</v>
      </c>
      <c r="D34" s="187">
        <v>11261.676334</v>
      </c>
      <c r="E34" s="187">
        <v>24419.417759</v>
      </c>
      <c r="F34" s="187">
        <v>148577.56478399999</v>
      </c>
      <c r="G34" s="187">
        <v>94191.335651000001</v>
      </c>
      <c r="H34" s="187">
        <v>9722.3186839999998</v>
      </c>
      <c r="I34" s="187">
        <v>27525.171600000001</v>
      </c>
      <c r="J34" s="189">
        <v>17138.738848999987</v>
      </c>
      <c r="K34" s="187">
        <v>498904.23623400001</v>
      </c>
      <c r="L34" s="187">
        <v>33144.402300000002</v>
      </c>
      <c r="M34" s="187">
        <v>23449.852154</v>
      </c>
      <c r="N34" s="187">
        <v>168627.33060099999</v>
      </c>
      <c r="O34" s="187">
        <v>18408.02637</v>
      </c>
      <c r="P34" s="187">
        <v>19902.259457</v>
      </c>
      <c r="Q34" s="187">
        <v>11077.897344000001</v>
      </c>
      <c r="R34" s="189">
        <v>224294.468008</v>
      </c>
      <c r="S34" s="187">
        <v>551168.07496799994</v>
      </c>
      <c r="T34" s="187">
        <v>18947.559557</v>
      </c>
      <c r="U34" s="187">
        <v>101178.724464</v>
      </c>
      <c r="V34" s="187">
        <v>296389.42375800002</v>
      </c>
      <c r="W34" s="189">
        <v>134652.3671889999</v>
      </c>
      <c r="X34" s="187">
        <v>8986.9227740000006</v>
      </c>
      <c r="Y34" s="189">
        <v>1243317.892853</v>
      </c>
      <c r="Z34" s="1"/>
      <c r="AA34" s="2"/>
    </row>
    <row r="35" spans="1:27" ht="18.5" customHeight="1">
      <c r="A35" s="25"/>
      <c r="B35" s="16" t="s">
        <v>135</v>
      </c>
      <c r="C35" s="187">
        <v>37859.467315000002</v>
      </c>
      <c r="D35" s="187">
        <v>14393.079346</v>
      </c>
      <c r="E35" s="187">
        <v>23466.387968999999</v>
      </c>
      <c r="F35" s="187">
        <v>135280.05019099999</v>
      </c>
      <c r="G35" s="187">
        <v>94882.921230000007</v>
      </c>
      <c r="H35" s="187">
        <v>11347.595240000001</v>
      </c>
      <c r="I35" s="187">
        <v>17604.689870999999</v>
      </c>
      <c r="J35" s="189">
        <v>11444.84384999999</v>
      </c>
      <c r="K35" s="187">
        <v>420348.718689</v>
      </c>
      <c r="L35" s="187">
        <v>26804.125100000001</v>
      </c>
      <c r="M35" s="187">
        <v>25453.499166000001</v>
      </c>
      <c r="N35" s="187">
        <v>143925.40347200001</v>
      </c>
      <c r="O35" s="187">
        <v>29187.942568999999</v>
      </c>
      <c r="P35" s="187">
        <v>22499.439150999999</v>
      </c>
      <c r="Q35" s="187">
        <v>7932.93415</v>
      </c>
      <c r="R35" s="189">
        <v>164545.37508100001</v>
      </c>
      <c r="S35" s="187">
        <v>503235.08685800002</v>
      </c>
      <c r="T35" s="187">
        <v>16046.241813000001</v>
      </c>
      <c r="U35" s="187">
        <v>94996.676028999995</v>
      </c>
      <c r="V35" s="187">
        <v>224982.28477999999</v>
      </c>
      <c r="W35" s="189">
        <v>167209.88423600001</v>
      </c>
      <c r="X35" s="187">
        <v>7623.9802719999998</v>
      </c>
      <c r="Y35" s="189">
        <v>1104347.3033250002</v>
      </c>
      <c r="Z35" s="1"/>
      <c r="AA35" s="2"/>
    </row>
    <row r="36" spans="1:27" ht="18.5" customHeight="1">
      <c r="A36" s="16"/>
      <c r="B36" s="16" t="s">
        <v>146</v>
      </c>
      <c r="C36" s="187">
        <v>32841.366905000003</v>
      </c>
      <c r="D36" s="187">
        <v>6926.3998199999996</v>
      </c>
      <c r="E36" s="187">
        <v>25914.967085</v>
      </c>
      <c r="F36" s="187">
        <v>108082.57171</v>
      </c>
      <c r="G36" s="187">
        <v>75590.557704999999</v>
      </c>
      <c r="H36" s="187">
        <v>4018.7284880000002</v>
      </c>
      <c r="I36" s="187">
        <v>22622.275507999999</v>
      </c>
      <c r="J36" s="189">
        <v>5851.0100090000051</v>
      </c>
      <c r="K36" s="187">
        <v>436934.31576000003</v>
      </c>
      <c r="L36" s="187">
        <v>39244.933741000001</v>
      </c>
      <c r="M36" s="187">
        <v>35129.228641000002</v>
      </c>
      <c r="N36" s="187">
        <v>115461.30939900001</v>
      </c>
      <c r="O36" s="187">
        <v>10131.198192</v>
      </c>
      <c r="P36" s="187">
        <v>24551.507850000002</v>
      </c>
      <c r="Q36" s="187">
        <v>23820.008679999999</v>
      </c>
      <c r="R36" s="189">
        <v>188596.12925699999</v>
      </c>
      <c r="S36" s="187">
        <v>645594.08515299996</v>
      </c>
      <c r="T36" s="187">
        <v>7876.8132439999999</v>
      </c>
      <c r="U36" s="187">
        <v>143403.579532</v>
      </c>
      <c r="V36" s="187">
        <v>285821.37201400002</v>
      </c>
      <c r="W36" s="189">
        <v>208492.32036299992</v>
      </c>
      <c r="X36" s="187">
        <v>5450.3177260000002</v>
      </c>
      <c r="Y36" s="189">
        <v>1228902.657254</v>
      </c>
      <c r="Z36" s="1"/>
      <c r="AA36" s="2"/>
    </row>
    <row r="37" spans="1:27" ht="18.5" customHeight="1">
      <c r="A37" s="28"/>
      <c r="B37" s="16" t="s">
        <v>137</v>
      </c>
      <c r="C37" s="187">
        <v>27069.484875999999</v>
      </c>
      <c r="D37" s="187">
        <v>7454.1167390000001</v>
      </c>
      <c r="E37" s="187">
        <v>19615.368137000001</v>
      </c>
      <c r="F37" s="187">
        <v>106872.522782</v>
      </c>
      <c r="G37" s="187">
        <v>78477.332607999997</v>
      </c>
      <c r="H37" s="187">
        <v>8069.9763220000004</v>
      </c>
      <c r="I37" s="187">
        <v>15155.746617000001</v>
      </c>
      <c r="J37" s="189">
        <v>5169.4672350000037</v>
      </c>
      <c r="K37" s="187">
        <v>193526.44891400001</v>
      </c>
      <c r="L37" s="187">
        <v>31129.829824</v>
      </c>
      <c r="M37" s="187">
        <v>15803.127864</v>
      </c>
      <c r="N37" s="187">
        <v>37478.980970999997</v>
      </c>
      <c r="O37" s="187">
        <v>8612.8792150000008</v>
      </c>
      <c r="P37" s="187">
        <v>8316.8822189999992</v>
      </c>
      <c r="Q37" s="187">
        <v>10278.541214000001</v>
      </c>
      <c r="R37" s="189">
        <v>81906.207607000004</v>
      </c>
      <c r="S37" s="187">
        <v>399969.35214700003</v>
      </c>
      <c r="T37" s="187">
        <v>11425.850891</v>
      </c>
      <c r="U37" s="187">
        <v>71855.814532999997</v>
      </c>
      <c r="V37" s="187">
        <v>210159.73065499999</v>
      </c>
      <c r="W37" s="189">
        <v>106527.95606800006</v>
      </c>
      <c r="X37" s="187">
        <v>7733.128044</v>
      </c>
      <c r="Y37" s="189">
        <v>735170.93676300009</v>
      </c>
      <c r="Z37" s="1"/>
      <c r="AA37" s="2"/>
    </row>
    <row r="38" spans="1:27" ht="18.5" customHeight="1">
      <c r="A38" s="28"/>
      <c r="B38" s="16" t="s">
        <v>138</v>
      </c>
      <c r="C38" s="187">
        <v>41298.796561000003</v>
      </c>
      <c r="D38" s="187">
        <v>3449.0720329999999</v>
      </c>
      <c r="E38" s="187">
        <v>37849.724527999999</v>
      </c>
      <c r="F38" s="187">
        <v>96372.548918</v>
      </c>
      <c r="G38" s="187">
        <v>70050.559039999993</v>
      </c>
      <c r="H38" s="187">
        <v>4288.2009200000002</v>
      </c>
      <c r="I38" s="187">
        <v>11723.348625000001</v>
      </c>
      <c r="J38" s="189">
        <v>10310.440333000006</v>
      </c>
      <c r="K38" s="187">
        <v>221299.15713800001</v>
      </c>
      <c r="L38" s="187">
        <v>30051.359637000001</v>
      </c>
      <c r="M38" s="187">
        <v>17163.110916000001</v>
      </c>
      <c r="N38" s="187">
        <v>42344.325442000001</v>
      </c>
      <c r="O38" s="187">
        <v>11247.866975999999</v>
      </c>
      <c r="P38" s="187">
        <v>11022.666934000001</v>
      </c>
      <c r="Q38" s="187">
        <v>6497.202679</v>
      </c>
      <c r="R38" s="189">
        <v>102972.62455399999</v>
      </c>
      <c r="S38" s="187">
        <v>381239.35521900002</v>
      </c>
      <c r="T38" s="187">
        <v>8888.7262460000002</v>
      </c>
      <c r="U38" s="187">
        <v>67034.421814999994</v>
      </c>
      <c r="V38" s="187">
        <v>206196.638508</v>
      </c>
      <c r="W38" s="189">
        <v>99119.56865000003</v>
      </c>
      <c r="X38" s="187">
        <v>8995.9416540000002</v>
      </c>
      <c r="Y38" s="189">
        <v>749205.79949</v>
      </c>
      <c r="Z38" s="1"/>
      <c r="AA38" s="2"/>
    </row>
    <row r="39" spans="1:27" ht="18.5" customHeight="1">
      <c r="A39" s="28"/>
      <c r="B39" s="16" t="s">
        <v>139</v>
      </c>
      <c r="C39" s="187">
        <v>34833.212722999997</v>
      </c>
      <c r="D39" s="187">
        <v>8894.365812</v>
      </c>
      <c r="E39" s="187">
        <v>25938.846911000001</v>
      </c>
      <c r="F39" s="187">
        <v>143316.09659199999</v>
      </c>
      <c r="G39" s="187">
        <v>96377.107229999994</v>
      </c>
      <c r="H39" s="187">
        <v>11101.287655</v>
      </c>
      <c r="I39" s="187">
        <v>27990.310258000001</v>
      </c>
      <c r="J39" s="189">
        <v>7847.3914489999879</v>
      </c>
      <c r="K39" s="187">
        <v>303262.96583200002</v>
      </c>
      <c r="L39" s="187">
        <v>29674.027773000002</v>
      </c>
      <c r="M39" s="187">
        <v>16726.180550000001</v>
      </c>
      <c r="N39" s="187">
        <v>75141.055949000001</v>
      </c>
      <c r="O39" s="187">
        <v>23383.934020000001</v>
      </c>
      <c r="P39" s="187">
        <v>18741.915582000001</v>
      </c>
      <c r="Q39" s="187">
        <v>24023.323485000001</v>
      </c>
      <c r="R39" s="189">
        <v>115572.528473</v>
      </c>
      <c r="S39" s="187">
        <v>457224.78858599998</v>
      </c>
      <c r="T39" s="187">
        <v>11440.332322</v>
      </c>
      <c r="U39" s="187">
        <v>72429.171132000003</v>
      </c>
      <c r="V39" s="187">
        <v>277003.269783</v>
      </c>
      <c r="W39" s="189">
        <v>96352.015348999994</v>
      </c>
      <c r="X39" s="187">
        <v>10218.27715</v>
      </c>
      <c r="Y39" s="189">
        <v>948855.34088299994</v>
      </c>
      <c r="Z39" s="1"/>
      <c r="AA39" s="2"/>
    </row>
    <row r="40" spans="1:27" ht="18.5" customHeight="1">
      <c r="A40" s="28"/>
      <c r="B40" s="16" t="s">
        <v>140</v>
      </c>
      <c r="C40" s="187">
        <v>28184.962777000001</v>
      </c>
      <c r="D40" s="187">
        <v>2055.1740279999999</v>
      </c>
      <c r="E40" s="187">
        <v>26129.788748999999</v>
      </c>
      <c r="F40" s="187">
        <v>126285.530253</v>
      </c>
      <c r="G40" s="187">
        <v>79652.152031999998</v>
      </c>
      <c r="H40" s="187">
        <v>15346.420760000001</v>
      </c>
      <c r="I40" s="187">
        <v>19487.629922</v>
      </c>
      <c r="J40" s="189">
        <v>11799.32753900002</v>
      </c>
      <c r="K40" s="187">
        <v>396344.248357</v>
      </c>
      <c r="L40" s="187">
        <v>33673.895676</v>
      </c>
      <c r="M40" s="187">
        <v>17365.673375999999</v>
      </c>
      <c r="N40" s="187">
        <v>111225.05231899999</v>
      </c>
      <c r="O40" s="187">
        <v>29274.330011999999</v>
      </c>
      <c r="P40" s="187">
        <v>20009.704076000002</v>
      </c>
      <c r="Q40" s="187">
        <v>23600.083801000001</v>
      </c>
      <c r="R40" s="189">
        <v>161195.509097</v>
      </c>
      <c r="S40" s="187">
        <v>444387.730821</v>
      </c>
      <c r="T40" s="187">
        <v>8019.3697590000002</v>
      </c>
      <c r="U40" s="187">
        <v>57917.443438000002</v>
      </c>
      <c r="V40" s="187">
        <v>269324.58486100001</v>
      </c>
      <c r="W40" s="189">
        <v>109126.33276299998</v>
      </c>
      <c r="X40" s="187">
        <v>15679.769527</v>
      </c>
      <c r="Y40" s="189">
        <v>1010882.241735</v>
      </c>
      <c r="Z40" s="1"/>
      <c r="AA40" s="2"/>
    </row>
    <row r="41" spans="1:27" ht="18.5" customHeight="1">
      <c r="A41" s="28"/>
      <c r="B41" s="16" t="s">
        <v>141</v>
      </c>
      <c r="C41" s="187">
        <v>35499.183863999999</v>
      </c>
      <c r="D41" s="187">
        <v>3184.7712940000001</v>
      </c>
      <c r="E41" s="187">
        <v>32314.41257</v>
      </c>
      <c r="F41" s="187">
        <v>146637.94622899999</v>
      </c>
      <c r="G41" s="187">
        <v>87100.088673000006</v>
      </c>
      <c r="H41" s="187">
        <v>14009.443139999999</v>
      </c>
      <c r="I41" s="187">
        <v>20245.707804000001</v>
      </c>
      <c r="J41" s="189">
        <v>25282.70661199998</v>
      </c>
      <c r="K41" s="187">
        <v>438532.86476999999</v>
      </c>
      <c r="L41" s="187">
        <v>34114.984489000002</v>
      </c>
      <c r="M41" s="187">
        <v>30178.395075</v>
      </c>
      <c r="N41" s="187">
        <v>132094.63829100001</v>
      </c>
      <c r="O41" s="187">
        <v>24481.840602</v>
      </c>
      <c r="P41" s="187">
        <v>16492.933240999999</v>
      </c>
      <c r="Q41" s="187">
        <v>18669.759875</v>
      </c>
      <c r="R41" s="189">
        <v>182500.31319700001</v>
      </c>
      <c r="S41" s="187">
        <v>492595.10841599997</v>
      </c>
      <c r="T41" s="187">
        <v>9558.8748539999997</v>
      </c>
      <c r="U41" s="187">
        <v>78113.004077000005</v>
      </c>
      <c r="V41" s="187">
        <v>294066.44750900002</v>
      </c>
      <c r="W41" s="189">
        <v>110856.78197599994</v>
      </c>
      <c r="X41" s="187">
        <v>13029.531054999999</v>
      </c>
      <c r="Y41" s="189">
        <v>1126294.6343340001</v>
      </c>
      <c r="Z41" s="1"/>
      <c r="AA41" s="2"/>
    </row>
    <row r="42" spans="1:27" ht="18.5" customHeight="1">
      <c r="A42" s="28"/>
      <c r="B42" s="16" t="s">
        <v>142</v>
      </c>
      <c r="C42" s="187">
        <v>28297.399486999999</v>
      </c>
      <c r="D42" s="187">
        <v>3267.9186060000002</v>
      </c>
      <c r="E42" s="187">
        <v>25029.480880999999</v>
      </c>
      <c r="F42" s="187">
        <v>125717.27135700001</v>
      </c>
      <c r="G42" s="187">
        <v>79464.385509</v>
      </c>
      <c r="H42" s="187">
        <v>8654.8978330000009</v>
      </c>
      <c r="I42" s="187">
        <v>28478.123564000001</v>
      </c>
      <c r="J42" s="189">
        <v>9119.8644510000158</v>
      </c>
      <c r="K42" s="187">
        <v>382412.41930800001</v>
      </c>
      <c r="L42" s="187">
        <v>36187.642612000003</v>
      </c>
      <c r="M42" s="187">
        <v>31115.311066999999</v>
      </c>
      <c r="N42" s="187">
        <v>71316.155440000002</v>
      </c>
      <c r="O42" s="187">
        <v>25262.820186000001</v>
      </c>
      <c r="P42" s="187">
        <v>34488.782377000003</v>
      </c>
      <c r="Q42" s="187">
        <v>10560.261815</v>
      </c>
      <c r="R42" s="189">
        <v>173481.44581100001</v>
      </c>
      <c r="S42" s="187">
        <v>504491.55221599998</v>
      </c>
      <c r="T42" s="187">
        <v>10772.386175</v>
      </c>
      <c r="U42" s="187">
        <v>108540.04429599999</v>
      </c>
      <c r="V42" s="187">
        <v>283305.70139499998</v>
      </c>
      <c r="W42" s="189">
        <v>101873.42034999997</v>
      </c>
      <c r="X42" s="187">
        <v>6497.2105689999999</v>
      </c>
      <c r="Y42" s="189">
        <v>1047415.852937</v>
      </c>
      <c r="Z42" s="1"/>
      <c r="AA42" s="2"/>
    </row>
    <row r="43" spans="1:27" ht="18.5" customHeight="1">
      <c r="A43" s="29"/>
      <c r="B43" s="16" t="s">
        <v>143</v>
      </c>
      <c r="C43" s="193">
        <v>30273.694135000002</v>
      </c>
      <c r="D43" s="187">
        <v>5168.5551299999997</v>
      </c>
      <c r="E43" s="187">
        <v>25105.139005000001</v>
      </c>
      <c r="F43" s="193">
        <v>135935.80528999999</v>
      </c>
      <c r="G43" s="187">
        <v>81725.050784999999</v>
      </c>
      <c r="H43" s="187">
        <v>18248.560742000001</v>
      </c>
      <c r="I43" s="187">
        <v>31065.267458999999</v>
      </c>
      <c r="J43" s="189">
        <v>4896.9263039999933</v>
      </c>
      <c r="K43" s="193">
        <v>489541.12053100002</v>
      </c>
      <c r="L43" s="187">
        <v>20268.153695000001</v>
      </c>
      <c r="M43" s="187">
        <v>29903.263083000002</v>
      </c>
      <c r="N43" s="187">
        <v>139073.961002</v>
      </c>
      <c r="O43" s="187">
        <v>30878.370536999999</v>
      </c>
      <c r="P43" s="187">
        <v>30908.678820000001</v>
      </c>
      <c r="Q43" s="187">
        <v>25523.534950000001</v>
      </c>
      <c r="R43" s="189">
        <v>212985.158444</v>
      </c>
      <c r="S43" s="193">
        <v>525020.853092</v>
      </c>
      <c r="T43" s="187">
        <v>7311.5447109999996</v>
      </c>
      <c r="U43" s="187">
        <v>116680.78256000001</v>
      </c>
      <c r="V43" s="187">
        <v>254886.44085300001</v>
      </c>
      <c r="W43" s="189">
        <v>146142.08496800001</v>
      </c>
      <c r="X43" s="193">
        <v>4369.475805</v>
      </c>
      <c r="Y43" s="189">
        <v>1185140.9488530001</v>
      </c>
      <c r="Z43" s="1"/>
      <c r="AA43" s="2"/>
    </row>
    <row r="44" spans="1:27" ht="18.5" customHeight="1">
      <c r="A44" s="29"/>
      <c r="B44" s="16" t="s">
        <v>144</v>
      </c>
      <c r="C44" s="193">
        <v>33330.223224000001</v>
      </c>
      <c r="D44" s="187">
        <v>5064.0594330000004</v>
      </c>
      <c r="E44" s="187">
        <v>28266.163790999999</v>
      </c>
      <c r="F44" s="193">
        <v>135945.52131400001</v>
      </c>
      <c r="G44" s="187">
        <v>77994.494686000005</v>
      </c>
      <c r="H44" s="187">
        <v>22436.900299000001</v>
      </c>
      <c r="I44" s="187">
        <v>26226.986231999999</v>
      </c>
      <c r="J44" s="189">
        <v>9287.1400970000104</v>
      </c>
      <c r="K44" s="193">
        <v>564156.418619</v>
      </c>
      <c r="L44" s="187">
        <v>49944.743702</v>
      </c>
      <c r="M44" s="187">
        <v>18013.042129000001</v>
      </c>
      <c r="N44" s="187">
        <v>90055.043865</v>
      </c>
      <c r="O44" s="187">
        <v>30131.501456999998</v>
      </c>
      <c r="P44" s="187">
        <v>33037.270215999997</v>
      </c>
      <c r="Q44" s="187">
        <v>21678.699345000001</v>
      </c>
      <c r="R44" s="189">
        <v>321296.11790499999</v>
      </c>
      <c r="S44" s="193">
        <v>604750.45676500001</v>
      </c>
      <c r="T44" s="187">
        <v>23476.095197999999</v>
      </c>
      <c r="U44" s="187">
        <v>98073.791463000001</v>
      </c>
      <c r="V44" s="187">
        <v>352267.28443399997</v>
      </c>
      <c r="W44" s="189">
        <v>130933.28567000001</v>
      </c>
      <c r="X44" s="193">
        <v>1637.087612</v>
      </c>
      <c r="Y44" s="189">
        <v>1339819.707534</v>
      </c>
      <c r="Z44" s="1"/>
      <c r="AA44" s="2"/>
    </row>
    <row r="45" spans="1:27" ht="18.5" customHeight="1">
      <c r="A45" s="18"/>
      <c r="B45" s="16" t="s">
        <v>145</v>
      </c>
      <c r="C45" s="193">
        <v>41713.768900000003</v>
      </c>
      <c r="D45" s="187">
        <v>3899.2822580000002</v>
      </c>
      <c r="E45" s="187">
        <v>37814.486642000003</v>
      </c>
      <c r="F45" s="193">
        <v>162555.23437200001</v>
      </c>
      <c r="G45" s="187">
        <v>110639.840727</v>
      </c>
      <c r="H45" s="187">
        <v>8120.693808</v>
      </c>
      <c r="I45" s="187">
        <v>35182.218459999996</v>
      </c>
      <c r="J45" s="189">
        <v>8612.4813770000183</v>
      </c>
      <c r="K45" s="193">
        <v>314295.79498499999</v>
      </c>
      <c r="L45" s="187">
        <v>31062.481060999999</v>
      </c>
      <c r="M45" s="187">
        <v>21848.497691</v>
      </c>
      <c r="N45" s="187">
        <v>36374.751362000003</v>
      </c>
      <c r="O45" s="187">
        <v>31049.961918000001</v>
      </c>
      <c r="P45" s="187">
        <v>29976.68924</v>
      </c>
      <c r="Q45" s="187">
        <v>10458.687067999999</v>
      </c>
      <c r="R45" s="189">
        <v>153524.72664499999</v>
      </c>
      <c r="S45" s="193">
        <v>459150.78490700002</v>
      </c>
      <c r="T45" s="187">
        <v>6830.6680720000004</v>
      </c>
      <c r="U45" s="187">
        <v>94338.922254999998</v>
      </c>
      <c r="V45" s="187">
        <v>272597.19221100002</v>
      </c>
      <c r="W45" s="189">
        <v>85384.002368999994</v>
      </c>
      <c r="X45" s="193">
        <v>3874.9087009999998</v>
      </c>
      <c r="Y45" s="189">
        <v>981590.49186499999</v>
      </c>
      <c r="Z45" s="1"/>
      <c r="AA45" s="2"/>
    </row>
    <row r="46" spans="1:27" ht="18.5" customHeight="1">
      <c r="A46" s="18">
        <v>2021</v>
      </c>
      <c r="B46" s="16" t="s">
        <v>134</v>
      </c>
      <c r="C46" s="187">
        <v>30765.595466999999</v>
      </c>
      <c r="D46" s="187">
        <v>2826.6227349999999</v>
      </c>
      <c r="E46" s="187">
        <v>27938.972731999998</v>
      </c>
      <c r="F46" s="187">
        <v>123013.227315</v>
      </c>
      <c r="G46" s="187">
        <v>77557.967747999995</v>
      </c>
      <c r="H46" s="187">
        <v>15194.366405999999</v>
      </c>
      <c r="I46" s="187">
        <v>17172.079908</v>
      </c>
      <c r="J46" s="189">
        <v>13088.813253</v>
      </c>
      <c r="K46" s="187">
        <v>574765.64902000001</v>
      </c>
      <c r="L46" s="187">
        <v>32791.855344000003</v>
      </c>
      <c r="M46" s="187">
        <v>29440.404046</v>
      </c>
      <c r="N46" s="187">
        <v>108690.07750699999</v>
      </c>
      <c r="O46" s="187">
        <v>51543.346882999998</v>
      </c>
      <c r="P46" s="187">
        <v>49185.727739000002</v>
      </c>
      <c r="Q46" s="187">
        <v>22601.308716</v>
      </c>
      <c r="R46" s="189">
        <v>280512.928785</v>
      </c>
      <c r="S46" s="187">
        <v>579139.63041099999</v>
      </c>
      <c r="T46" s="187">
        <v>6638.6076979999998</v>
      </c>
      <c r="U46" s="187">
        <v>117921.956464</v>
      </c>
      <c r="V46" s="187">
        <v>340420.94366300001</v>
      </c>
      <c r="W46" s="189">
        <v>114158.12258600001</v>
      </c>
      <c r="X46" s="187">
        <v>7532.5704420000002</v>
      </c>
      <c r="Y46" s="189">
        <v>1315216.6726550001</v>
      </c>
      <c r="Z46" s="1"/>
      <c r="AA46" s="2"/>
    </row>
    <row r="47" spans="1:27" ht="18.5" customHeight="1">
      <c r="A47" s="28"/>
      <c r="B47" s="16" t="s">
        <v>135</v>
      </c>
      <c r="C47" s="187">
        <v>29600.306653</v>
      </c>
      <c r="D47" s="187">
        <v>5271.4322080000002</v>
      </c>
      <c r="E47" s="187">
        <v>24328.874445000001</v>
      </c>
      <c r="F47" s="187">
        <v>124891.22474000001</v>
      </c>
      <c r="G47" s="187">
        <v>87788.464187999998</v>
      </c>
      <c r="H47" s="187">
        <v>13062.048585</v>
      </c>
      <c r="I47" s="187">
        <v>20822.578690999999</v>
      </c>
      <c r="J47" s="189">
        <v>3218.1332760000078</v>
      </c>
      <c r="K47" s="187">
        <v>821782.54304154997</v>
      </c>
      <c r="L47" s="187">
        <v>38155.753148999996</v>
      </c>
      <c r="M47" s="187">
        <v>34031.067277000002</v>
      </c>
      <c r="N47" s="187">
        <v>340908.84490199998</v>
      </c>
      <c r="O47" s="187">
        <v>41175.134318999997</v>
      </c>
      <c r="P47" s="187">
        <v>28487.464947</v>
      </c>
      <c r="Q47" s="187">
        <v>18239.212899999999</v>
      </c>
      <c r="R47" s="189">
        <v>320785.06554754998</v>
      </c>
      <c r="S47" s="187">
        <v>600856.59664799995</v>
      </c>
      <c r="T47" s="187">
        <v>7564.7305480000005</v>
      </c>
      <c r="U47" s="187">
        <v>181913.56039599999</v>
      </c>
      <c r="V47" s="187">
        <v>287714.902038</v>
      </c>
      <c r="W47" s="189">
        <v>123663.403666</v>
      </c>
      <c r="X47" s="187">
        <v>4906.867123</v>
      </c>
      <c r="Y47" s="189">
        <v>1582037.5382055498</v>
      </c>
      <c r="Z47" s="1"/>
      <c r="AA47" s="2"/>
    </row>
    <row r="48" spans="1:27" ht="18.5" customHeight="1">
      <c r="A48" s="28"/>
      <c r="B48" s="16" t="s">
        <v>146</v>
      </c>
      <c r="C48" s="187">
        <v>34824.014195999996</v>
      </c>
      <c r="D48" s="187">
        <v>4360.258401</v>
      </c>
      <c r="E48" s="187">
        <v>30463.755795000001</v>
      </c>
      <c r="F48" s="187">
        <v>181937.28400399999</v>
      </c>
      <c r="G48" s="187">
        <v>126126.242571</v>
      </c>
      <c r="H48" s="187">
        <v>4900.4418660000001</v>
      </c>
      <c r="I48" s="187">
        <v>38457.468416000003</v>
      </c>
      <c r="J48" s="189">
        <v>12453.131151000009</v>
      </c>
      <c r="K48" s="187">
        <v>734913.00892037002</v>
      </c>
      <c r="L48" s="187">
        <v>27927.159514999999</v>
      </c>
      <c r="M48" s="187">
        <v>26846.492448000001</v>
      </c>
      <c r="N48" s="187">
        <v>238373.258317</v>
      </c>
      <c r="O48" s="187">
        <v>42468.328550999999</v>
      </c>
      <c r="P48" s="187">
        <v>28201.471906999999</v>
      </c>
      <c r="Q48" s="187">
        <v>53266.593537000001</v>
      </c>
      <c r="R48" s="189">
        <v>317829.70464537002</v>
      </c>
      <c r="S48" s="187">
        <v>1010941.504521</v>
      </c>
      <c r="T48" s="187">
        <v>6368.7619420000001</v>
      </c>
      <c r="U48" s="187">
        <v>163442.714045</v>
      </c>
      <c r="V48" s="187">
        <v>435030.13473400002</v>
      </c>
      <c r="W48" s="189">
        <v>406099.89379999996</v>
      </c>
      <c r="X48" s="187">
        <v>15317.826539</v>
      </c>
      <c r="Y48" s="189">
        <v>1977933.63818037</v>
      </c>
      <c r="Z48" s="1"/>
      <c r="AA48" s="2"/>
    </row>
    <row r="49" spans="1:27" ht="18.5" customHeight="1">
      <c r="A49" s="30"/>
      <c r="B49" s="16" t="s">
        <v>137</v>
      </c>
      <c r="C49" s="187">
        <v>59216.832407000002</v>
      </c>
      <c r="D49" s="187">
        <v>5778.1302800000003</v>
      </c>
      <c r="E49" s="187">
        <v>53438.702126999997</v>
      </c>
      <c r="F49" s="187">
        <v>173581.609234</v>
      </c>
      <c r="G49" s="187">
        <v>96538.253855000003</v>
      </c>
      <c r="H49" s="187">
        <v>21587.441421</v>
      </c>
      <c r="I49" s="187">
        <v>28967.085319000002</v>
      </c>
      <c r="J49" s="189">
        <v>26488.828639000014</v>
      </c>
      <c r="K49" s="187">
        <v>417182.96016299998</v>
      </c>
      <c r="L49" s="187">
        <v>41456.684072999997</v>
      </c>
      <c r="M49" s="187">
        <v>18173.751333</v>
      </c>
      <c r="N49" s="187">
        <v>61776.032178000001</v>
      </c>
      <c r="O49" s="187">
        <v>17514.818321999999</v>
      </c>
      <c r="P49" s="187">
        <v>34193.654611999998</v>
      </c>
      <c r="Q49" s="187">
        <v>16164.504842</v>
      </c>
      <c r="R49" s="189">
        <v>227903.514803</v>
      </c>
      <c r="S49" s="187">
        <v>652848.00768599997</v>
      </c>
      <c r="T49" s="187">
        <v>9443.8808989999998</v>
      </c>
      <c r="U49" s="187">
        <v>114558.668301</v>
      </c>
      <c r="V49" s="187">
        <v>403090.27798800002</v>
      </c>
      <c r="W49" s="189">
        <v>125755.180498</v>
      </c>
      <c r="X49" s="187">
        <v>8562.3637429999999</v>
      </c>
      <c r="Y49" s="189">
        <v>1311391.773233</v>
      </c>
      <c r="Z49" s="1"/>
      <c r="AA49" s="2"/>
    </row>
    <row r="50" spans="1:27" ht="18.5" customHeight="1">
      <c r="A50" s="30"/>
      <c r="B50" s="16" t="s">
        <v>138</v>
      </c>
      <c r="C50" s="187">
        <v>33565.614463999998</v>
      </c>
      <c r="D50" s="187">
        <v>7996.6533140000001</v>
      </c>
      <c r="E50" s="187">
        <v>25568.961149999999</v>
      </c>
      <c r="F50" s="187">
        <v>149820.87896500001</v>
      </c>
      <c r="G50" s="187">
        <v>92156.794324000002</v>
      </c>
      <c r="H50" s="187">
        <v>11619.150412000001</v>
      </c>
      <c r="I50" s="187">
        <v>25593.848353000001</v>
      </c>
      <c r="J50" s="189">
        <v>20451.085875999997</v>
      </c>
      <c r="K50" s="187">
        <v>589610.03978899994</v>
      </c>
      <c r="L50" s="187">
        <v>39564.555459000003</v>
      </c>
      <c r="M50" s="187">
        <v>29645.547358</v>
      </c>
      <c r="N50" s="187">
        <v>215286.37112200001</v>
      </c>
      <c r="O50" s="187">
        <v>15286.809652</v>
      </c>
      <c r="P50" s="187">
        <v>33663.939638000003</v>
      </c>
      <c r="Q50" s="187">
        <v>15309.587697000001</v>
      </c>
      <c r="R50" s="189">
        <v>240853.228863</v>
      </c>
      <c r="S50" s="187">
        <v>692049.21388299996</v>
      </c>
      <c r="T50" s="187">
        <v>13494.296716999999</v>
      </c>
      <c r="U50" s="187">
        <v>157698.39549299999</v>
      </c>
      <c r="V50" s="187">
        <v>348114.90967800003</v>
      </c>
      <c r="W50" s="189">
        <v>172741.61199499993</v>
      </c>
      <c r="X50" s="187">
        <v>10727.409438000001</v>
      </c>
      <c r="Y50" s="189">
        <v>1475773.1565389999</v>
      </c>
      <c r="Z50" s="1"/>
      <c r="AA50" s="2"/>
    </row>
    <row r="51" spans="1:27" ht="18.5" customHeight="1">
      <c r="A51" s="30"/>
      <c r="B51" s="16" t="s">
        <v>139</v>
      </c>
      <c r="C51" s="187">
        <v>63745.144652000003</v>
      </c>
      <c r="D51" s="187">
        <v>3897.136966</v>
      </c>
      <c r="E51" s="187">
        <v>59848.007685999997</v>
      </c>
      <c r="F51" s="187">
        <v>195311.45027</v>
      </c>
      <c r="G51" s="187">
        <v>107074.08653</v>
      </c>
      <c r="H51" s="187">
        <v>21637.145066000001</v>
      </c>
      <c r="I51" s="187">
        <v>52508.031646000003</v>
      </c>
      <c r="J51" s="189">
        <v>14092.187027999986</v>
      </c>
      <c r="K51" s="187">
        <v>694209.53588700003</v>
      </c>
      <c r="L51" s="187">
        <v>47672.052322000003</v>
      </c>
      <c r="M51" s="187">
        <v>27322.048558999999</v>
      </c>
      <c r="N51" s="187">
        <v>207218.18803399999</v>
      </c>
      <c r="O51" s="187">
        <v>25414.220567</v>
      </c>
      <c r="P51" s="187">
        <v>31515.459233000001</v>
      </c>
      <c r="Q51" s="187">
        <v>20736.026099999999</v>
      </c>
      <c r="R51" s="189">
        <v>334331.54107199999</v>
      </c>
      <c r="S51" s="187">
        <v>934689.64870500006</v>
      </c>
      <c r="T51" s="187">
        <v>11447.465311</v>
      </c>
      <c r="U51" s="187">
        <v>206724.329738</v>
      </c>
      <c r="V51" s="187">
        <v>413684.39969400002</v>
      </c>
      <c r="W51" s="189">
        <v>302833.45396200009</v>
      </c>
      <c r="X51" s="187">
        <v>17213.615141999999</v>
      </c>
      <c r="Y51" s="189">
        <v>1905169.394656</v>
      </c>
      <c r="Z51" s="1"/>
      <c r="AA51" s="2"/>
    </row>
    <row r="52" spans="1:27" ht="18.5" customHeight="1">
      <c r="A52" s="28"/>
      <c r="B52" s="16" t="s">
        <v>140</v>
      </c>
      <c r="C52" s="194">
        <v>44746.556380000002</v>
      </c>
      <c r="D52" s="187">
        <v>3735.544406</v>
      </c>
      <c r="E52" s="187">
        <v>41011.011974000001</v>
      </c>
      <c r="F52" s="194">
        <v>180694.11288299999</v>
      </c>
      <c r="G52" s="187">
        <v>111772.06576699999</v>
      </c>
      <c r="H52" s="187">
        <v>13781.184525000001</v>
      </c>
      <c r="I52" s="187">
        <v>42451.453019</v>
      </c>
      <c r="J52" s="189">
        <v>12689.409572000004</v>
      </c>
      <c r="K52" s="194">
        <v>716403.11997700005</v>
      </c>
      <c r="L52" s="187">
        <v>46058.635196000003</v>
      </c>
      <c r="M52" s="187">
        <v>20761.599455</v>
      </c>
      <c r="N52" s="187">
        <v>211465.82279899999</v>
      </c>
      <c r="O52" s="187">
        <v>36229.911376999997</v>
      </c>
      <c r="P52" s="187">
        <v>39193.763045</v>
      </c>
      <c r="Q52" s="187">
        <v>15444.257157</v>
      </c>
      <c r="R52" s="189">
        <v>347249.13094800001</v>
      </c>
      <c r="S52" s="194">
        <v>788692.65925599996</v>
      </c>
      <c r="T52" s="187">
        <v>11506.440742000001</v>
      </c>
      <c r="U52" s="187">
        <v>148982.595447</v>
      </c>
      <c r="V52" s="187">
        <v>385758.75085499999</v>
      </c>
      <c r="W52" s="189">
        <v>242444.87221199996</v>
      </c>
      <c r="X52" s="194">
        <v>10218.42114</v>
      </c>
      <c r="Y52" s="189">
        <v>1740754.8696359999</v>
      </c>
      <c r="Z52" s="1"/>
      <c r="AA52" s="2"/>
    </row>
    <row r="53" spans="1:27" ht="18.5" customHeight="1">
      <c r="A53" s="28"/>
      <c r="B53" s="16" t="s">
        <v>141</v>
      </c>
      <c r="C53" s="194">
        <v>40781.589489999998</v>
      </c>
      <c r="D53" s="187">
        <v>5026.5176970000002</v>
      </c>
      <c r="E53" s="187">
        <v>35755.071793000003</v>
      </c>
      <c r="F53" s="194">
        <v>215207.050896</v>
      </c>
      <c r="G53" s="187">
        <v>139198.19691999999</v>
      </c>
      <c r="H53" s="187">
        <v>22312.667914000001</v>
      </c>
      <c r="I53" s="187">
        <v>41474.146539000001</v>
      </c>
      <c r="J53" s="189">
        <v>12222.039523000014</v>
      </c>
      <c r="K53" s="194">
        <v>829316.18931299995</v>
      </c>
      <c r="L53" s="187">
        <v>48187.861455999999</v>
      </c>
      <c r="M53" s="187">
        <v>28035.698314000001</v>
      </c>
      <c r="N53" s="187">
        <v>211894.63102599999</v>
      </c>
      <c r="O53" s="187">
        <v>45264.128840999998</v>
      </c>
      <c r="P53" s="187">
        <v>43975.475538999999</v>
      </c>
      <c r="Q53" s="187">
        <v>26104.687053000001</v>
      </c>
      <c r="R53" s="189">
        <v>425853.70708399999</v>
      </c>
      <c r="S53" s="194">
        <v>910636.00219599996</v>
      </c>
      <c r="T53" s="187">
        <v>11461.638244</v>
      </c>
      <c r="U53" s="187">
        <v>164055.27329799999</v>
      </c>
      <c r="V53" s="187">
        <v>444908.26283100003</v>
      </c>
      <c r="W53" s="189">
        <v>290210.82782299991</v>
      </c>
      <c r="X53" s="194">
        <v>9976.9420329999994</v>
      </c>
      <c r="Y53" s="189">
        <v>2005917.7739279999</v>
      </c>
      <c r="Z53" s="1"/>
      <c r="AA53" s="2"/>
    </row>
    <row r="54" spans="1:27" ht="18.5" customHeight="1">
      <c r="A54" s="28"/>
      <c r="B54" s="16" t="s">
        <v>142</v>
      </c>
      <c r="C54" s="194">
        <v>52592.504845000003</v>
      </c>
      <c r="D54" s="187">
        <v>7826.0557710000003</v>
      </c>
      <c r="E54" s="187">
        <v>44766.449073999996</v>
      </c>
      <c r="F54" s="194">
        <v>184542.24484500001</v>
      </c>
      <c r="G54" s="187">
        <v>93033.100433</v>
      </c>
      <c r="H54" s="187">
        <v>10043.653113</v>
      </c>
      <c r="I54" s="187">
        <v>64428.187009000001</v>
      </c>
      <c r="J54" s="189">
        <v>17037.304290000029</v>
      </c>
      <c r="K54" s="194">
        <v>557362.71751900006</v>
      </c>
      <c r="L54" s="187">
        <v>52124.132270000002</v>
      </c>
      <c r="M54" s="187">
        <v>28580.443705999998</v>
      </c>
      <c r="N54" s="187">
        <v>129980.64313500001</v>
      </c>
      <c r="O54" s="187">
        <v>27334.765576000002</v>
      </c>
      <c r="P54" s="187">
        <v>44247.880971999999</v>
      </c>
      <c r="Q54" s="187">
        <v>19647.897056999998</v>
      </c>
      <c r="R54" s="189">
        <v>255446.954803</v>
      </c>
      <c r="S54" s="194">
        <v>773469.37917299999</v>
      </c>
      <c r="T54" s="187">
        <v>7810.0310509999999</v>
      </c>
      <c r="U54" s="187">
        <v>155382.85784899999</v>
      </c>
      <c r="V54" s="187">
        <v>444371.75095100002</v>
      </c>
      <c r="W54" s="189">
        <v>165904.73932199995</v>
      </c>
      <c r="X54" s="194">
        <v>21221.813558999998</v>
      </c>
      <c r="Y54" s="189">
        <v>1589188.6599410002</v>
      </c>
      <c r="Z54" s="1"/>
      <c r="AA54" s="2"/>
    </row>
    <row r="55" spans="1:27" ht="18.5" customHeight="1">
      <c r="A55" s="28"/>
      <c r="B55" s="16" t="s">
        <v>143</v>
      </c>
      <c r="C55" s="187">
        <v>44244.711457999998</v>
      </c>
      <c r="D55" s="187">
        <v>9099.4983940000002</v>
      </c>
      <c r="E55" s="187">
        <v>35145.213064000003</v>
      </c>
      <c r="F55" s="187">
        <v>196369.34109199999</v>
      </c>
      <c r="G55" s="187">
        <v>120318.516451</v>
      </c>
      <c r="H55" s="187">
        <v>22020.496466000001</v>
      </c>
      <c r="I55" s="187">
        <v>29407.200009</v>
      </c>
      <c r="J55" s="189">
        <v>24623.12816599998</v>
      </c>
      <c r="K55" s="187">
        <v>910264.96493500005</v>
      </c>
      <c r="L55" s="187">
        <v>36813.599710000002</v>
      </c>
      <c r="M55" s="187">
        <v>23528.278811</v>
      </c>
      <c r="N55" s="187">
        <v>185568.390078</v>
      </c>
      <c r="O55" s="187">
        <v>42585.286302</v>
      </c>
      <c r="P55" s="187">
        <v>58664.285100000001</v>
      </c>
      <c r="Q55" s="187">
        <v>35148.253343999997</v>
      </c>
      <c r="R55" s="189">
        <v>527956.87159</v>
      </c>
      <c r="S55" s="187">
        <v>921055.39140199998</v>
      </c>
      <c r="T55" s="187">
        <v>12494.154377000001</v>
      </c>
      <c r="U55" s="187">
        <v>154521.363813</v>
      </c>
      <c r="V55" s="187">
        <v>494224.53623799997</v>
      </c>
      <c r="W55" s="189">
        <v>259815.33697399998</v>
      </c>
      <c r="X55" s="187">
        <v>12559.881841</v>
      </c>
      <c r="Y55" s="189">
        <v>2084494.290728</v>
      </c>
      <c r="Z55" s="1"/>
      <c r="AA55" s="2"/>
    </row>
    <row r="56" spans="1:27" ht="18.5" customHeight="1">
      <c r="A56" s="28"/>
      <c r="B56" s="16" t="s">
        <v>144</v>
      </c>
      <c r="C56" s="187">
        <v>68079.142949999994</v>
      </c>
      <c r="D56" s="187">
        <v>15064.248427</v>
      </c>
      <c r="E56" s="187">
        <v>53014.894523000003</v>
      </c>
      <c r="F56" s="187">
        <v>188979.209584</v>
      </c>
      <c r="G56" s="187">
        <v>124103.64284</v>
      </c>
      <c r="H56" s="187">
        <v>11147.269507000001</v>
      </c>
      <c r="I56" s="187">
        <v>42982.391443</v>
      </c>
      <c r="J56" s="189">
        <v>10745.905793999991</v>
      </c>
      <c r="K56" s="187">
        <v>1018802.5700759999</v>
      </c>
      <c r="L56" s="187">
        <v>57524.294246999998</v>
      </c>
      <c r="M56" s="187">
        <v>28571.489356999999</v>
      </c>
      <c r="N56" s="187">
        <v>193833.28443699999</v>
      </c>
      <c r="O56" s="187">
        <v>47835.094925999998</v>
      </c>
      <c r="P56" s="187">
        <v>43804.763070000001</v>
      </c>
      <c r="Q56" s="187">
        <v>17411.23415</v>
      </c>
      <c r="R56" s="189">
        <v>629822.409889</v>
      </c>
      <c r="S56" s="187">
        <v>924718.30283099995</v>
      </c>
      <c r="T56" s="187">
        <v>9483.6299999999992</v>
      </c>
      <c r="U56" s="187">
        <v>162980.75485999999</v>
      </c>
      <c r="V56" s="187">
        <v>573177.94102599996</v>
      </c>
      <c r="W56" s="189">
        <v>179075.976945</v>
      </c>
      <c r="X56" s="187">
        <v>15157.25172</v>
      </c>
      <c r="Y56" s="189">
        <v>2215736.4771609996</v>
      </c>
      <c r="Z56" s="1"/>
      <c r="AA56" s="2"/>
    </row>
    <row r="57" spans="1:27" ht="18.5" customHeight="1">
      <c r="A57" s="28"/>
      <c r="B57" s="16" t="s">
        <v>145</v>
      </c>
      <c r="C57" s="187">
        <v>49147.726561000003</v>
      </c>
      <c r="D57" s="187">
        <v>11598.087168</v>
      </c>
      <c r="E57" s="187">
        <v>37549.639392999998</v>
      </c>
      <c r="F57" s="187">
        <v>186352.106982</v>
      </c>
      <c r="G57" s="187">
        <v>95934.708979999996</v>
      </c>
      <c r="H57" s="187">
        <v>21101.937635999999</v>
      </c>
      <c r="I57" s="187">
        <v>58636.483744999998</v>
      </c>
      <c r="J57" s="189">
        <v>10678.976621000009</v>
      </c>
      <c r="K57" s="187">
        <v>493346.09210499999</v>
      </c>
      <c r="L57" s="187">
        <v>41484.529805999999</v>
      </c>
      <c r="M57" s="187">
        <v>31108.702674</v>
      </c>
      <c r="N57" s="187">
        <v>37114.895156999999</v>
      </c>
      <c r="O57" s="187">
        <v>30205.497617000001</v>
      </c>
      <c r="P57" s="187">
        <v>34573.728862000004</v>
      </c>
      <c r="Q57" s="187">
        <v>15594.649869999999</v>
      </c>
      <c r="R57" s="189">
        <v>303264.08811900002</v>
      </c>
      <c r="S57" s="187">
        <v>897981.87690699997</v>
      </c>
      <c r="T57" s="187">
        <v>11925.772894</v>
      </c>
      <c r="U57" s="187">
        <v>112881.87785400001</v>
      </c>
      <c r="V57" s="187">
        <v>585252.41122600005</v>
      </c>
      <c r="W57" s="189">
        <v>187921.8149329999</v>
      </c>
      <c r="X57" s="187">
        <v>13522.905043999999</v>
      </c>
      <c r="Y57" s="189">
        <v>1640350.7075990001</v>
      </c>
      <c r="Z57" s="1"/>
      <c r="AA57" s="2"/>
    </row>
    <row r="58" spans="1:27" ht="18.5" customHeight="1">
      <c r="A58" s="18">
        <v>2022</v>
      </c>
      <c r="B58" s="16" t="s">
        <v>134</v>
      </c>
      <c r="C58" s="187">
        <v>41191.727757000001</v>
      </c>
      <c r="D58" s="187">
        <v>6533.6881990000002</v>
      </c>
      <c r="E58" s="187">
        <v>34658.039557999997</v>
      </c>
      <c r="F58" s="187">
        <v>345962.88771905401</v>
      </c>
      <c r="G58" s="187">
        <v>117057.60110415801</v>
      </c>
      <c r="H58" s="187">
        <v>7813.7246139999997</v>
      </c>
      <c r="I58" s="187">
        <v>56664.250330000003</v>
      </c>
      <c r="J58" s="189">
        <v>164427.31167089599</v>
      </c>
      <c r="K58" s="187">
        <v>592432.67736535997</v>
      </c>
      <c r="L58" s="187">
        <v>36872.652216000002</v>
      </c>
      <c r="M58" s="187">
        <v>26974.558396</v>
      </c>
      <c r="N58" s="187">
        <v>210278.116445388</v>
      </c>
      <c r="O58" s="187">
        <v>25725.172489</v>
      </c>
      <c r="P58" s="187">
        <v>85412.815017279005</v>
      </c>
      <c r="Q58" s="187">
        <v>17519.105028999998</v>
      </c>
      <c r="R58" s="189">
        <v>189650.257772693</v>
      </c>
      <c r="S58" s="187">
        <v>1065203.19395975</v>
      </c>
      <c r="T58" s="187">
        <v>16545.814171999999</v>
      </c>
      <c r="U58" s="187">
        <v>189740.77472766201</v>
      </c>
      <c r="V58" s="187">
        <v>509830.98026899999</v>
      </c>
      <c r="W58" s="189">
        <v>349085.62479108805</v>
      </c>
      <c r="X58" s="187">
        <v>9818.783797</v>
      </c>
      <c r="Y58" s="189">
        <v>2054609.2705981641</v>
      </c>
      <c r="Z58" s="1"/>
      <c r="AA58" s="2"/>
    </row>
    <row r="59" spans="1:27" ht="18.5" customHeight="1">
      <c r="A59" s="28"/>
      <c r="B59" s="16" t="s">
        <v>135</v>
      </c>
      <c r="C59" s="187">
        <v>37266.066299999999</v>
      </c>
      <c r="D59" s="187">
        <v>5137.5535840000002</v>
      </c>
      <c r="E59" s="187">
        <v>32128.512716000001</v>
      </c>
      <c r="F59" s="187">
        <v>164340.997927877</v>
      </c>
      <c r="G59" s="187">
        <v>86246.294601877002</v>
      </c>
      <c r="H59" s="187">
        <v>27894.282405999998</v>
      </c>
      <c r="I59" s="187">
        <v>17089.737213</v>
      </c>
      <c r="J59" s="189">
        <v>33110.683706999989</v>
      </c>
      <c r="K59" s="187">
        <v>1047568.93342601</v>
      </c>
      <c r="L59" s="187">
        <v>32514.139919000001</v>
      </c>
      <c r="M59" s="187">
        <v>53428.840322882003</v>
      </c>
      <c r="N59" s="187">
        <v>297926.62880667503</v>
      </c>
      <c r="O59" s="187">
        <v>52236.156051730999</v>
      </c>
      <c r="P59" s="187">
        <v>29722.719286349999</v>
      </c>
      <c r="Q59" s="187">
        <v>30307.698903146</v>
      </c>
      <c r="R59" s="189">
        <v>551432.75013623096</v>
      </c>
      <c r="S59" s="187">
        <v>751458.739542</v>
      </c>
      <c r="T59" s="187">
        <v>10232.376495</v>
      </c>
      <c r="U59" s="187">
        <v>122527.15091900001</v>
      </c>
      <c r="V59" s="187">
        <v>466348.71947299998</v>
      </c>
      <c r="W59" s="189">
        <v>152350.49265499995</v>
      </c>
      <c r="X59" s="187">
        <v>12978.821925</v>
      </c>
      <c r="Y59" s="189">
        <v>2013613.559120887</v>
      </c>
      <c r="Z59" s="1"/>
      <c r="AA59" s="2"/>
    </row>
    <row r="60" spans="1:27" ht="18.5" customHeight="1">
      <c r="A60" s="28"/>
      <c r="B60" s="16" t="s">
        <v>146</v>
      </c>
      <c r="C60" s="187">
        <v>74155.087899000006</v>
      </c>
      <c r="D60" s="187">
        <v>10700.130268999999</v>
      </c>
      <c r="E60" s="187">
        <v>63454.957629999997</v>
      </c>
      <c r="F60" s="187">
        <v>247776.80371599999</v>
      </c>
      <c r="G60" s="187">
        <v>134027.67781299999</v>
      </c>
      <c r="H60" s="187">
        <v>20133.332112</v>
      </c>
      <c r="I60" s="187">
        <v>48453.515063999999</v>
      </c>
      <c r="J60" s="189">
        <v>45162.278726999997</v>
      </c>
      <c r="K60" s="187">
        <v>1641282.0493228601</v>
      </c>
      <c r="L60" s="187">
        <v>42882.035548</v>
      </c>
      <c r="M60" s="187">
        <v>73326.540251116996</v>
      </c>
      <c r="N60" s="187">
        <v>372215.30778323201</v>
      </c>
      <c r="O60" s="187">
        <v>40396.754593290003</v>
      </c>
      <c r="P60" s="187">
        <v>160582.436766575</v>
      </c>
      <c r="Q60" s="187">
        <v>42573.143673815997</v>
      </c>
      <c r="R60" s="189">
        <v>909305.83070682595</v>
      </c>
      <c r="S60" s="187">
        <v>1454109.4831406299</v>
      </c>
      <c r="T60" s="187">
        <v>9294.8397399999994</v>
      </c>
      <c r="U60" s="187">
        <v>320180.61292077001</v>
      </c>
      <c r="V60" s="187">
        <v>531343.21470100002</v>
      </c>
      <c r="W60" s="189">
        <v>593290.81577885989</v>
      </c>
      <c r="X60" s="187">
        <v>10127.265754</v>
      </c>
      <c r="Y60" s="189">
        <v>3427450.6898324904</v>
      </c>
      <c r="Z60" s="1"/>
      <c r="AA60" s="2"/>
    </row>
    <row r="61" spans="1:27" ht="18.5" customHeight="1">
      <c r="A61" s="28"/>
      <c r="B61" s="16" t="s">
        <v>137</v>
      </c>
      <c r="C61" s="19">
        <v>83678.076083000007</v>
      </c>
      <c r="D61" s="19">
        <v>13282.336525000001</v>
      </c>
      <c r="E61" s="187">
        <v>70395.739558000001</v>
      </c>
      <c r="F61" s="19">
        <v>179513.72622099999</v>
      </c>
      <c r="G61" s="19">
        <v>96465.347846999997</v>
      </c>
      <c r="H61" s="19">
        <v>7243.364517</v>
      </c>
      <c r="I61" s="19">
        <v>42663.285686000003</v>
      </c>
      <c r="J61" s="189">
        <v>33141.728170999995</v>
      </c>
      <c r="K61" s="187">
        <v>513366.127485</v>
      </c>
      <c r="L61" s="19">
        <v>41299.926596999998</v>
      </c>
      <c r="M61" s="19">
        <v>37348.623633000003</v>
      </c>
      <c r="N61" s="19">
        <v>49044.493298000001</v>
      </c>
      <c r="O61" s="19">
        <v>17945.000315000001</v>
      </c>
      <c r="P61" s="19">
        <v>13431.963065</v>
      </c>
      <c r="Q61" s="19">
        <v>19184.585959</v>
      </c>
      <c r="R61" s="189">
        <v>335111.53461799998</v>
      </c>
      <c r="S61" s="19">
        <v>929904.10191700002</v>
      </c>
      <c r="T61" s="19">
        <v>15771.500427000001</v>
      </c>
      <c r="U61" s="19">
        <v>148647.98378899999</v>
      </c>
      <c r="V61" s="19">
        <v>464223.77318600001</v>
      </c>
      <c r="W61" s="189">
        <v>301260.844515</v>
      </c>
      <c r="X61" s="187">
        <v>7237.1572100000003</v>
      </c>
      <c r="Y61" s="189">
        <v>1713699.1889160001</v>
      </c>
      <c r="Z61" s="1"/>
      <c r="AA61" s="2"/>
    </row>
    <row r="62" spans="1:27" ht="18.5" customHeight="1">
      <c r="A62" s="28"/>
      <c r="B62" s="16" t="s">
        <v>138</v>
      </c>
      <c r="C62" s="19">
        <v>98975.491576</v>
      </c>
      <c r="D62" s="19">
        <v>4313.5279860000001</v>
      </c>
      <c r="E62" s="187">
        <v>94661.963589999999</v>
      </c>
      <c r="F62" s="19">
        <v>172237.56566399999</v>
      </c>
      <c r="G62" s="19">
        <v>111790.34321399999</v>
      </c>
      <c r="H62" s="19">
        <v>2162.6961670000001</v>
      </c>
      <c r="I62" s="19">
        <v>45470.029283000003</v>
      </c>
      <c r="J62" s="189">
        <v>12814.497000000003</v>
      </c>
      <c r="K62" s="187">
        <v>891523.11286700005</v>
      </c>
      <c r="L62" s="19">
        <v>34731.831083999998</v>
      </c>
      <c r="M62" s="19">
        <v>36074.496424999998</v>
      </c>
      <c r="N62" s="19">
        <v>213241.58612399999</v>
      </c>
      <c r="O62" s="19">
        <v>18533.187741999998</v>
      </c>
      <c r="P62" s="19">
        <v>33765.885386000002</v>
      </c>
      <c r="Q62" s="19">
        <v>10895.929995</v>
      </c>
      <c r="R62" s="189">
        <v>544280.19611100003</v>
      </c>
      <c r="S62" s="19">
        <v>879360.082115</v>
      </c>
      <c r="T62" s="19">
        <v>11610.16224</v>
      </c>
      <c r="U62" s="19">
        <v>172541.750825</v>
      </c>
      <c r="V62" s="19">
        <v>488374.39390700002</v>
      </c>
      <c r="W62" s="189">
        <v>206833.77514299995</v>
      </c>
      <c r="X62" s="187">
        <v>9717.7125739999992</v>
      </c>
      <c r="Y62" s="189">
        <v>2051813.9647960002</v>
      </c>
      <c r="Z62" s="1"/>
      <c r="AA62" s="2"/>
    </row>
    <row r="63" spans="1:27" ht="18.5" customHeight="1">
      <c r="A63" s="28"/>
      <c r="B63" s="18" t="s">
        <v>139</v>
      </c>
      <c r="C63" s="19">
        <v>62211.015201000002</v>
      </c>
      <c r="D63" s="19">
        <v>14451.836051</v>
      </c>
      <c r="E63" s="187">
        <v>47759.179150000004</v>
      </c>
      <c r="F63" s="19">
        <v>276335.34773024998</v>
      </c>
      <c r="G63" s="19">
        <v>192135.46332725001</v>
      </c>
      <c r="H63" s="19">
        <v>23761.063789</v>
      </c>
      <c r="I63" s="19">
        <v>40907.003119000001</v>
      </c>
      <c r="J63" s="189">
        <v>19531.817494999967</v>
      </c>
      <c r="K63" s="187">
        <v>1314095.5512314199</v>
      </c>
      <c r="L63" s="19">
        <v>50094.090385000003</v>
      </c>
      <c r="M63" s="19">
        <v>54340.969917326001</v>
      </c>
      <c r="N63" s="19">
        <v>475926.62155660498</v>
      </c>
      <c r="O63" s="19">
        <v>26025.077582999998</v>
      </c>
      <c r="P63" s="19">
        <v>37825.490319743003</v>
      </c>
      <c r="Q63" s="19">
        <v>21539.338932999999</v>
      </c>
      <c r="R63" s="189">
        <v>648343.96253674105</v>
      </c>
      <c r="S63" s="19">
        <v>955819.80062755197</v>
      </c>
      <c r="T63" s="19">
        <v>10854.051008</v>
      </c>
      <c r="U63" s="19">
        <v>138007.79575399999</v>
      </c>
      <c r="V63" s="19">
        <v>465916.15188600001</v>
      </c>
      <c r="W63" s="189">
        <v>341041.80197955202</v>
      </c>
      <c r="X63" s="187">
        <v>14539.29933</v>
      </c>
      <c r="Y63" s="189">
        <v>2623001.0141202221</v>
      </c>
      <c r="Z63" s="1"/>
      <c r="AA63" s="2"/>
    </row>
    <row r="64" spans="1:27" ht="18.5" customHeight="1">
      <c r="A64" s="28"/>
      <c r="B64" s="18" t="s">
        <v>140</v>
      </c>
      <c r="C64" s="19">
        <v>65848.988767999996</v>
      </c>
      <c r="D64" s="19">
        <v>11268.972809999999</v>
      </c>
      <c r="E64" s="187">
        <v>54580.015958000004</v>
      </c>
      <c r="F64" s="19">
        <v>210648.278983</v>
      </c>
      <c r="G64" s="19">
        <v>100271.072164</v>
      </c>
      <c r="H64" s="19">
        <v>40749.918286</v>
      </c>
      <c r="I64" s="19">
        <v>48146.563803999998</v>
      </c>
      <c r="J64" s="189">
        <v>21480.724729000009</v>
      </c>
      <c r="K64" s="19">
        <v>982359.47803847794</v>
      </c>
      <c r="L64" s="19">
        <v>45153.774301999998</v>
      </c>
      <c r="M64" s="19">
        <v>81825.492243999994</v>
      </c>
      <c r="N64" s="19">
        <v>228633.58014847801</v>
      </c>
      <c r="O64" s="19">
        <v>51436.481248999997</v>
      </c>
      <c r="P64" s="19">
        <v>36998.791501</v>
      </c>
      <c r="Q64" s="19">
        <v>12171.65553</v>
      </c>
      <c r="R64" s="189">
        <v>526139.703064</v>
      </c>
      <c r="S64" s="19">
        <v>1090514.43989892</v>
      </c>
      <c r="T64" s="19">
        <v>11119.918546999999</v>
      </c>
      <c r="U64" s="19">
        <v>275864.41879973799</v>
      </c>
      <c r="V64" s="19">
        <v>444936.692293</v>
      </c>
      <c r="W64" s="189">
        <v>358593.4102591821</v>
      </c>
      <c r="X64" s="19">
        <v>12894.963952</v>
      </c>
      <c r="Y64" s="189">
        <v>2362266.1496403981</v>
      </c>
      <c r="Z64" s="1"/>
      <c r="AA64" s="2"/>
    </row>
    <row r="65" spans="1:27" ht="18.5" customHeight="1">
      <c r="A65" s="28"/>
      <c r="B65" s="18" t="s">
        <v>141</v>
      </c>
      <c r="C65" s="19">
        <v>43260.271505999997</v>
      </c>
      <c r="D65" s="19">
        <v>6191.4831560000002</v>
      </c>
      <c r="E65" s="187">
        <v>37068.788350000003</v>
      </c>
      <c r="F65" s="19">
        <v>204736.56849482399</v>
      </c>
      <c r="G65" s="19">
        <v>138538.710029824</v>
      </c>
      <c r="H65" s="19">
        <v>9596.4482289999996</v>
      </c>
      <c r="I65" s="19">
        <v>22641.515522000002</v>
      </c>
      <c r="J65" s="189">
        <v>33959.894713999995</v>
      </c>
      <c r="K65" s="19">
        <v>783632.683479778</v>
      </c>
      <c r="L65" s="19">
        <v>53707.170024999999</v>
      </c>
      <c r="M65" s="19">
        <v>57960.934729560999</v>
      </c>
      <c r="N65" s="19">
        <v>276916.182673715</v>
      </c>
      <c r="O65" s="19">
        <v>24664.826056000002</v>
      </c>
      <c r="P65" s="19">
        <v>43616.480363378003</v>
      </c>
      <c r="Q65" s="19">
        <v>15220.591333</v>
      </c>
      <c r="R65" s="189">
        <v>311546.49829912401</v>
      </c>
      <c r="S65" s="19">
        <v>1124070.1934498099</v>
      </c>
      <c r="T65" s="19">
        <v>9270.0101090000007</v>
      </c>
      <c r="U65" s="19">
        <v>151092.946748288</v>
      </c>
      <c r="V65" s="19">
        <v>600421.52543899999</v>
      </c>
      <c r="W65" s="189">
        <v>363285.7111535219</v>
      </c>
      <c r="X65" s="19">
        <v>19299.632129000001</v>
      </c>
      <c r="Y65" s="189">
        <v>2174999.3490594118</v>
      </c>
      <c r="Z65" s="1"/>
      <c r="AA65" s="2"/>
    </row>
    <row r="66" spans="1:27" ht="18.5" customHeight="1">
      <c r="A66" s="28"/>
      <c r="B66" s="18" t="s">
        <v>142</v>
      </c>
      <c r="C66" s="19">
        <v>51534.866557000001</v>
      </c>
      <c r="D66" s="19">
        <v>8774.8420960000003</v>
      </c>
      <c r="E66" s="187">
        <v>42760.024461000001</v>
      </c>
      <c r="F66" s="19">
        <v>182885.19240199999</v>
      </c>
      <c r="G66" s="19">
        <v>127130.65383</v>
      </c>
      <c r="H66" s="19">
        <v>3190.13103</v>
      </c>
      <c r="I66" s="19">
        <v>38667.140315999997</v>
      </c>
      <c r="J66" s="189">
        <v>13897.267225999996</v>
      </c>
      <c r="K66" s="19">
        <v>628316.96014938795</v>
      </c>
      <c r="L66" s="19">
        <v>54717.804193000004</v>
      </c>
      <c r="M66" s="19">
        <v>39213.169000618</v>
      </c>
      <c r="N66" s="19">
        <v>164015.428560689</v>
      </c>
      <c r="O66" s="19">
        <v>20319.949154999998</v>
      </c>
      <c r="P66" s="19">
        <v>54130.095533161002</v>
      </c>
      <c r="Q66" s="19">
        <v>22195.061600000001</v>
      </c>
      <c r="R66" s="189">
        <v>273725.45210692001</v>
      </c>
      <c r="S66" s="19">
        <v>930878.488639788</v>
      </c>
      <c r="T66" s="19">
        <v>12465.479513</v>
      </c>
      <c r="U66" s="19">
        <v>141230.72834602001</v>
      </c>
      <c r="V66" s="19">
        <v>480950.20860900002</v>
      </c>
      <c r="W66" s="189">
        <v>296232.07217176794</v>
      </c>
      <c r="X66" s="19">
        <v>12650.770108000001</v>
      </c>
      <c r="Y66" s="189">
        <v>1806266.277856176</v>
      </c>
      <c r="Z66" s="1"/>
      <c r="AA66" s="2"/>
    </row>
    <row r="67" spans="1:27" ht="18.5" customHeight="1">
      <c r="A67" s="28"/>
      <c r="B67" s="18" t="s">
        <v>143</v>
      </c>
      <c r="C67" s="19">
        <v>62088.246942999998</v>
      </c>
      <c r="D67" s="19">
        <v>26072.223442999999</v>
      </c>
      <c r="E67" s="187">
        <v>36016.023500000003</v>
      </c>
      <c r="F67" s="19">
        <v>166442.011486</v>
      </c>
      <c r="G67" s="19">
        <v>113278.30372</v>
      </c>
      <c r="H67" s="19">
        <v>11437.65596</v>
      </c>
      <c r="I67" s="19">
        <v>32174.009612999998</v>
      </c>
      <c r="J67" s="189">
        <v>9552.0421930000011</v>
      </c>
      <c r="K67" s="19">
        <v>1065525.40866959</v>
      </c>
      <c r="L67" s="19">
        <v>42983.719385999997</v>
      </c>
      <c r="M67" s="19">
        <v>41626.421409000002</v>
      </c>
      <c r="N67" s="19">
        <v>280006.29733600002</v>
      </c>
      <c r="O67" s="19">
        <v>36034.804803999999</v>
      </c>
      <c r="P67" s="19">
        <v>82117.040059000006</v>
      </c>
      <c r="Q67" s="19">
        <v>20461.213468000002</v>
      </c>
      <c r="R67" s="189">
        <v>562295.91220759298</v>
      </c>
      <c r="S67" s="19">
        <v>882748.96427019197</v>
      </c>
      <c r="T67" s="19">
        <v>10300.298304</v>
      </c>
      <c r="U67" s="19">
        <v>92281.595988000001</v>
      </c>
      <c r="V67" s="19">
        <v>422588.60520200001</v>
      </c>
      <c r="W67" s="189">
        <v>357578.46477619198</v>
      </c>
      <c r="X67" s="19">
        <v>10385.69119</v>
      </c>
      <c r="Y67" s="189">
        <v>2187190.3225587816</v>
      </c>
      <c r="Z67" s="1"/>
      <c r="AA67" s="2"/>
    </row>
    <row r="68" spans="1:27" ht="18.5" customHeight="1">
      <c r="A68" s="28"/>
      <c r="B68" s="18" t="s">
        <v>144</v>
      </c>
      <c r="C68" s="19">
        <v>71579.349430000002</v>
      </c>
      <c r="D68" s="19">
        <v>24376.602814000002</v>
      </c>
      <c r="E68" s="187">
        <v>47202.746615999997</v>
      </c>
      <c r="F68" s="19">
        <v>163034.70016499999</v>
      </c>
      <c r="G68" s="19">
        <v>108435.83832900001</v>
      </c>
      <c r="H68" s="19">
        <v>2219.0984210000001</v>
      </c>
      <c r="I68" s="19">
        <v>42061.993036</v>
      </c>
      <c r="J68" s="189">
        <v>10317.770378999994</v>
      </c>
      <c r="K68" s="19">
        <v>667496.67128400004</v>
      </c>
      <c r="L68" s="19">
        <v>29894.723322000002</v>
      </c>
      <c r="M68" s="19">
        <v>43646.469731999998</v>
      </c>
      <c r="N68" s="19">
        <v>71684.246239</v>
      </c>
      <c r="O68" s="19">
        <v>19559.881041000001</v>
      </c>
      <c r="P68" s="19">
        <v>62523.819317000001</v>
      </c>
      <c r="Q68" s="19">
        <v>13414.375177</v>
      </c>
      <c r="R68" s="189">
        <v>426773.156456</v>
      </c>
      <c r="S68" s="19">
        <v>1018467.359479</v>
      </c>
      <c r="T68" s="19">
        <v>12703.887239</v>
      </c>
      <c r="U68" s="19">
        <v>156146.58806800001</v>
      </c>
      <c r="V68" s="19">
        <v>481069.30658799998</v>
      </c>
      <c r="W68" s="189">
        <v>368547.57758399996</v>
      </c>
      <c r="X68" s="19">
        <v>19330.682689000001</v>
      </c>
      <c r="Y68" s="189">
        <v>1939908.7630470002</v>
      </c>
      <c r="Z68" s="1"/>
      <c r="AA68" s="2"/>
    </row>
    <row r="69" spans="1:27" ht="18.5" customHeight="1">
      <c r="A69" s="28"/>
      <c r="B69" s="18" t="s">
        <v>145</v>
      </c>
      <c r="C69" s="19">
        <v>46468.504630000003</v>
      </c>
      <c r="D69" s="19">
        <v>4931.3483420000002</v>
      </c>
      <c r="E69" s="187">
        <v>41537.156287999998</v>
      </c>
      <c r="F69" s="19">
        <v>180287.96333100001</v>
      </c>
      <c r="G69" s="19">
        <v>97511.100498999993</v>
      </c>
      <c r="H69" s="19">
        <v>24292.849638</v>
      </c>
      <c r="I69" s="19">
        <v>47115.357771000003</v>
      </c>
      <c r="J69" s="189">
        <v>11368.655423000018</v>
      </c>
      <c r="K69" s="19">
        <v>277958.44452399999</v>
      </c>
      <c r="L69" s="19">
        <v>40880.700062000004</v>
      </c>
      <c r="M69" s="19">
        <v>28629.83396</v>
      </c>
      <c r="N69" s="19">
        <v>13640.713014000001</v>
      </c>
      <c r="O69" s="19">
        <v>17240.168366000002</v>
      </c>
      <c r="P69" s="19">
        <v>30877.859810000002</v>
      </c>
      <c r="Q69" s="19">
        <v>17072.272585999999</v>
      </c>
      <c r="R69" s="189">
        <v>129616.89672600001</v>
      </c>
      <c r="S69" s="19">
        <v>729405.78526799998</v>
      </c>
      <c r="T69" s="19">
        <v>11896.168081</v>
      </c>
      <c r="U69" s="19">
        <v>120517.838693</v>
      </c>
      <c r="V69" s="19">
        <v>450932.395976</v>
      </c>
      <c r="W69" s="189">
        <v>146059.38251799997</v>
      </c>
      <c r="X69" s="19">
        <v>1608.1621689999999</v>
      </c>
      <c r="Y69" s="189">
        <v>1235728.859922</v>
      </c>
      <c r="Z69" s="1"/>
      <c r="AA69" s="2"/>
    </row>
    <row r="70" spans="1:27" ht="18.5" customHeight="1">
      <c r="A70" s="18">
        <v>2023</v>
      </c>
      <c r="B70" s="21" t="s">
        <v>134</v>
      </c>
      <c r="C70" s="189">
        <v>55855.985062</v>
      </c>
      <c r="D70" s="189">
        <v>10090.667804999999</v>
      </c>
      <c r="E70" s="187">
        <v>45765.317257000002</v>
      </c>
      <c r="F70" s="189">
        <v>184577.43582414</v>
      </c>
      <c r="G70" s="189">
        <v>110229.67688914</v>
      </c>
      <c r="H70" s="189">
        <v>27578.591670999998</v>
      </c>
      <c r="I70" s="189">
        <v>39006.239780999997</v>
      </c>
      <c r="J70" s="189">
        <v>7762.9274830000068</v>
      </c>
      <c r="K70" s="189">
        <v>1050914.78660559</v>
      </c>
      <c r="L70" s="189">
        <v>37145.296298000001</v>
      </c>
      <c r="M70" s="189">
        <v>67086.224291410006</v>
      </c>
      <c r="N70" s="189">
        <v>265620.26087097998</v>
      </c>
      <c r="O70" s="189">
        <v>32237.526424</v>
      </c>
      <c r="P70" s="189">
        <v>42985.187828859998</v>
      </c>
      <c r="Q70" s="189">
        <v>67176.816596749995</v>
      </c>
      <c r="R70" s="189">
        <v>538663.47429558996</v>
      </c>
      <c r="S70" s="189">
        <v>1023659.16248842</v>
      </c>
      <c r="T70" s="189">
        <v>14984.383635</v>
      </c>
      <c r="U70" s="189">
        <v>140112.895292209</v>
      </c>
      <c r="V70" s="189">
        <v>503706.74186499999</v>
      </c>
      <c r="W70" s="189">
        <v>364855.14169621107</v>
      </c>
      <c r="X70" s="189">
        <v>2535.292524</v>
      </c>
      <c r="Y70" s="189">
        <v>2317542.6625041501</v>
      </c>
      <c r="Z70" s="1"/>
      <c r="AA70" s="2"/>
    </row>
    <row r="71" spans="1:27" ht="18.5" customHeight="1">
      <c r="A71" s="28"/>
      <c r="B71" s="21" t="s">
        <v>135</v>
      </c>
      <c r="C71" s="189">
        <v>65257.453601399997</v>
      </c>
      <c r="D71" s="189">
        <v>27400.432879399999</v>
      </c>
      <c r="E71" s="187">
        <v>37857.020722000001</v>
      </c>
      <c r="F71" s="189">
        <v>163395.12971899999</v>
      </c>
      <c r="G71" s="189">
        <v>84379.001959000001</v>
      </c>
      <c r="H71" s="189">
        <v>12289.935982999999</v>
      </c>
      <c r="I71" s="189">
        <v>57052.582147000001</v>
      </c>
      <c r="J71" s="189">
        <v>9673.6096299999917</v>
      </c>
      <c r="K71" s="189">
        <v>955107.11461112997</v>
      </c>
      <c r="L71" s="189">
        <v>25632.960290999999</v>
      </c>
      <c r="M71" s="189">
        <v>37877.708334000003</v>
      </c>
      <c r="N71" s="189">
        <v>273921.01483322203</v>
      </c>
      <c r="O71" s="189">
        <v>45235.314642290999</v>
      </c>
      <c r="P71" s="189">
        <v>29973.319660486999</v>
      </c>
      <c r="Q71" s="189">
        <v>16464.537652999999</v>
      </c>
      <c r="R71" s="189">
        <v>526002.25919712998</v>
      </c>
      <c r="S71" s="189">
        <v>743051.53065950004</v>
      </c>
      <c r="T71" s="189">
        <v>11378.45031</v>
      </c>
      <c r="U71" s="189">
        <v>133760.05813721</v>
      </c>
      <c r="V71" s="189">
        <v>383881.63400000002</v>
      </c>
      <c r="W71" s="189">
        <v>214031.38821229001</v>
      </c>
      <c r="X71" s="189">
        <v>17845.066187</v>
      </c>
      <c r="Y71" s="189">
        <v>1944656.2947780301</v>
      </c>
      <c r="Z71" s="1"/>
      <c r="AA71" s="2"/>
    </row>
    <row r="72" spans="1:27" ht="18.5" customHeight="1">
      <c r="A72" s="28"/>
      <c r="B72" s="21" t="s">
        <v>146</v>
      </c>
      <c r="C72" s="189">
        <v>49486.282574999997</v>
      </c>
      <c r="D72" s="189">
        <v>4805.1263170000002</v>
      </c>
      <c r="E72" s="187">
        <v>44681.156258000003</v>
      </c>
      <c r="F72" s="189">
        <v>184581.95753000001</v>
      </c>
      <c r="G72" s="189">
        <v>89334.278455000007</v>
      </c>
      <c r="H72" s="189">
        <v>32881.661719000003</v>
      </c>
      <c r="I72" s="189">
        <v>45027.743606000004</v>
      </c>
      <c r="J72" s="189">
        <v>17338.273749999993</v>
      </c>
      <c r="K72" s="189">
        <v>945058.18822576304</v>
      </c>
      <c r="L72" s="189">
        <v>35718.117982999996</v>
      </c>
      <c r="M72" s="189">
        <v>41913.570701999997</v>
      </c>
      <c r="N72" s="189">
        <v>214895.904756337</v>
      </c>
      <c r="O72" s="189">
        <v>37758.818159706003</v>
      </c>
      <c r="P72" s="189">
        <v>26909.543755612998</v>
      </c>
      <c r="Q72" s="189">
        <v>28732.640537005998</v>
      </c>
      <c r="R72" s="189">
        <v>559129.59233210096</v>
      </c>
      <c r="S72" s="189">
        <v>1014406.10908422</v>
      </c>
      <c r="T72" s="189">
        <v>15118.155477</v>
      </c>
      <c r="U72" s="189">
        <v>254152.004489249</v>
      </c>
      <c r="V72" s="189">
        <v>409140.85557000001</v>
      </c>
      <c r="W72" s="189">
        <v>335995.09354797099</v>
      </c>
      <c r="X72" s="189">
        <v>10370.889976</v>
      </c>
      <c r="Y72" s="189">
        <v>2203903.4273909833</v>
      </c>
      <c r="Z72" s="1"/>
      <c r="AA72" s="2"/>
    </row>
    <row r="73" spans="1:27" ht="18.5" customHeight="1">
      <c r="A73" s="28"/>
      <c r="B73" s="21" t="s">
        <v>137</v>
      </c>
      <c r="C73" s="189">
        <v>94712.995346110998</v>
      </c>
      <c r="D73" s="189">
        <v>31967.728089110999</v>
      </c>
      <c r="E73" s="187">
        <v>62745.267257</v>
      </c>
      <c r="F73" s="189">
        <v>178980.057527</v>
      </c>
      <c r="G73" s="189">
        <v>85034.794930000004</v>
      </c>
      <c r="H73" s="189">
        <v>7015.8263610000004</v>
      </c>
      <c r="I73" s="189">
        <v>38416.774546000001</v>
      </c>
      <c r="J73" s="189">
        <v>48512.661689999994</v>
      </c>
      <c r="K73" s="189">
        <v>881474.32673711097</v>
      </c>
      <c r="L73" s="189">
        <v>49844.247831000001</v>
      </c>
      <c r="M73" s="189">
        <v>77135.280603000007</v>
      </c>
      <c r="N73" s="189">
        <v>221526.23840599999</v>
      </c>
      <c r="O73" s="189">
        <v>24894.718873999998</v>
      </c>
      <c r="P73" s="189">
        <v>16350.978078</v>
      </c>
      <c r="Q73" s="189">
        <v>28676.291277</v>
      </c>
      <c r="R73" s="189">
        <v>463046.57166811102</v>
      </c>
      <c r="S73" s="189">
        <v>775180.75721446006</v>
      </c>
      <c r="T73" s="189">
        <v>15374.003006999999</v>
      </c>
      <c r="U73" s="189">
        <v>148090.57071045501</v>
      </c>
      <c r="V73" s="189">
        <v>331907.99363400001</v>
      </c>
      <c r="W73" s="189">
        <v>279808.18986300507</v>
      </c>
      <c r="X73" s="189">
        <v>4071.062402</v>
      </c>
      <c r="Y73" s="189">
        <v>1934419.1992266821</v>
      </c>
      <c r="Z73" s="1"/>
      <c r="AA73" s="2"/>
    </row>
    <row r="74" spans="1:27" ht="18.5" customHeight="1">
      <c r="A74" s="28"/>
      <c r="B74" s="21" t="s">
        <v>138</v>
      </c>
      <c r="C74" s="189">
        <v>90030.051528850003</v>
      </c>
      <c r="D74" s="189">
        <v>5825.8914029999996</v>
      </c>
      <c r="E74" s="187">
        <v>84204.160125850001</v>
      </c>
      <c r="F74" s="189">
        <v>818949.14276199997</v>
      </c>
      <c r="G74" s="189">
        <v>743540.63240700006</v>
      </c>
      <c r="H74" s="189">
        <v>21101.686269999998</v>
      </c>
      <c r="I74" s="189">
        <v>37708.809039</v>
      </c>
      <c r="J74" s="189">
        <v>16598.015046000015</v>
      </c>
      <c r="K74" s="189">
        <v>827417.28480798902</v>
      </c>
      <c r="L74" s="189">
        <v>38407.229439000002</v>
      </c>
      <c r="M74" s="189">
        <v>57239.179736505001</v>
      </c>
      <c r="N74" s="189">
        <v>85962.240378476999</v>
      </c>
      <c r="O74" s="189">
        <v>27583.721205999998</v>
      </c>
      <c r="P74" s="189">
        <v>49598.054795880002</v>
      </c>
      <c r="Q74" s="189">
        <v>17557.359607999999</v>
      </c>
      <c r="R74" s="189">
        <v>551069.49964412698</v>
      </c>
      <c r="S74" s="189">
        <v>901931.63334236003</v>
      </c>
      <c r="T74" s="189">
        <v>14193.660027</v>
      </c>
      <c r="U74" s="189">
        <v>191067.07039337599</v>
      </c>
      <c r="V74" s="189">
        <v>457639.10590099997</v>
      </c>
      <c r="W74" s="189">
        <v>239031.797020984</v>
      </c>
      <c r="X74" s="189">
        <v>6838.0520829999996</v>
      </c>
      <c r="Y74" s="189">
        <v>2645166.164524199</v>
      </c>
      <c r="Z74" s="1"/>
      <c r="AA74" s="2"/>
    </row>
    <row r="75" spans="1:27" ht="18.5" customHeight="1">
      <c r="A75" s="28"/>
      <c r="B75" s="21" t="s">
        <v>139</v>
      </c>
      <c r="C75" s="189">
        <v>53492.564632000001</v>
      </c>
      <c r="D75" s="189">
        <v>14272.730401999999</v>
      </c>
      <c r="E75" s="187">
        <v>39219.83423</v>
      </c>
      <c r="F75" s="189">
        <v>195762.29738</v>
      </c>
      <c r="G75" s="189">
        <v>92879.196001999997</v>
      </c>
      <c r="H75" s="189">
        <v>21609.286940999998</v>
      </c>
      <c r="I75" s="189">
        <v>69495.617542000007</v>
      </c>
      <c r="J75" s="189">
        <v>11778.196895000001</v>
      </c>
      <c r="K75" s="189">
        <v>678039.08860293601</v>
      </c>
      <c r="L75" s="189">
        <v>28945.326308</v>
      </c>
      <c r="M75" s="189">
        <v>56410.204472329999</v>
      </c>
      <c r="N75" s="189">
        <v>115713.75215005899</v>
      </c>
      <c r="O75" s="189">
        <v>22084.385751999998</v>
      </c>
      <c r="P75" s="189">
        <v>39482.407737353999</v>
      </c>
      <c r="Q75" s="189">
        <v>11769.247730999999</v>
      </c>
      <c r="R75" s="189">
        <v>403633.76445219299</v>
      </c>
      <c r="S75" s="189">
        <v>789974.17593903898</v>
      </c>
      <c r="T75" s="189">
        <v>10784.673903999999</v>
      </c>
      <c r="U75" s="189">
        <v>78613.487294999999</v>
      </c>
      <c r="V75" s="189">
        <v>479864.75838499999</v>
      </c>
      <c r="W75" s="189">
        <v>220711.25635503896</v>
      </c>
      <c r="X75" s="189">
        <v>5095.2654030000003</v>
      </c>
      <c r="Y75" s="189">
        <v>1722363.3919569748</v>
      </c>
      <c r="Z75" s="1"/>
      <c r="AA75" s="2"/>
    </row>
    <row r="76" spans="1:27" ht="18.5" customHeight="1">
      <c r="A76" s="28"/>
      <c r="B76" s="21" t="s">
        <v>140</v>
      </c>
      <c r="C76" s="189">
        <v>84241.218131000001</v>
      </c>
      <c r="D76" s="189">
        <v>27629.685179</v>
      </c>
      <c r="E76" s="187">
        <v>56611.532952000001</v>
      </c>
      <c r="F76" s="189">
        <v>289942.71575899998</v>
      </c>
      <c r="G76" s="189">
        <v>168059.10696500001</v>
      </c>
      <c r="H76" s="189">
        <v>25616.212275000002</v>
      </c>
      <c r="I76" s="189">
        <v>67832.912859999997</v>
      </c>
      <c r="J76" s="189">
        <v>28434.483658999961</v>
      </c>
      <c r="K76" s="189">
        <v>1141161.8298259999</v>
      </c>
      <c r="L76" s="189">
        <v>73009.209029000005</v>
      </c>
      <c r="M76" s="189">
        <v>66897.629062000007</v>
      </c>
      <c r="N76" s="189">
        <v>56819.899530000002</v>
      </c>
      <c r="O76" s="189">
        <v>43493.960884</v>
      </c>
      <c r="P76" s="189">
        <v>85243.729158000002</v>
      </c>
      <c r="Q76" s="189">
        <v>42642.279705000001</v>
      </c>
      <c r="R76" s="189">
        <v>773055.12245799997</v>
      </c>
      <c r="S76" s="189">
        <v>1336922.107046</v>
      </c>
      <c r="T76" s="189">
        <v>21439.096710000002</v>
      </c>
      <c r="U76" s="189">
        <v>319706.57617399999</v>
      </c>
      <c r="V76" s="189">
        <v>746686.36285899999</v>
      </c>
      <c r="W76" s="189">
        <v>249090.07130299998</v>
      </c>
      <c r="X76" s="189">
        <v>12065.681892000001</v>
      </c>
      <c r="Y76" s="189">
        <v>2864333.552654</v>
      </c>
      <c r="Z76" s="1"/>
      <c r="AA76" s="2"/>
    </row>
    <row r="77" spans="1:27" ht="18.5" customHeight="1">
      <c r="A77" s="28"/>
      <c r="B77" s="21" t="s">
        <v>141</v>
      </c>
      <c r="C77" s="189">
        <v>98572.723436</v>
      </c>
      <c r="D77" s="189">
        <v>5005.4530670000004</v>
      </c>
      <c r="E77" s="187">
        <v>93567.270369000005</v>
      </c>
      <c r="F77" s="189">
        <v>412121.63565674197</v>
      </c>
      <c r="G77" s="189">
        <v>231020.27343174201</v>
      </c>
      <c r="H77" s="189">
        <v>39925.351064000002</v>
      </c>
      <c r="I77" s="189">
        <v>118543.81647600001</v>
      </c>
      <c r="J77" s="189">
        <v>22632.194684999937</v>
      </c>
      <c r="K77" s="189">
        <v>1453295.35765129</v>
      </c>
      <c r="L77" s="189">
        <v>91749.565191000002</v>
      </c>
      <c r="M77" s="189">
        <v>44230.437937000002</v>
      </c>
      <c r="N77" s="189">
        <v>57849.029372559002</v>
      </c>
      <c r="O77" s="189">
        <v>120231.290125</v>
      </c>
      <c r="P77" s="189">
        <v>43707.774952</v>
      </c>
      <c r="Q77" s="189">
        <v>21654.301438999999</v>
      </c>
      <c r="R77" s="189">
        <v>1073872.95863473</v>
      </c>
      <c r="S77" s="189">
        <v>1510375.44220983</v>
      </c>
      <c r="T77" s="189">
        <v>21265.686633000001</v>
      </c>
      <c r="U77" s="189">
        <v>342785.93990839401</v>
      </c>
      <c r="V77" s="189">
        <v>681788.04205799999</v>
      </c>
      <c r="W77" s="189">
        <v>464535.77361043612</v>
      </c>
      <c r="X77" s="189">
        <v>11117.565667000001</v>
      </c>
      <c r="Y77" s="189">
        <v>3485482.7246208615</v>
      </c>
      <c r="Z77" s="1"/>
      <c r="AA77" s="2"/>
    </row>
    <row r="78" spans="1:27" ht="18.5" customHeight="1">
      <c r="A78" s="28"/>
      <c r="B78" s="21" t="s">
        <v>142</v>
      </c>
      <c r="C78" s="189">
        <v>62571.227677000003</v>
      </c>
      <c r="D78" s="189">
        <v>8541.9123679999993</v>
      </c>
      <c r="E78" s="187">
        <v>54029.315308999998</v>
      </c>
      <c r="F78" s="189">
        <v>211872.88313100001</v>
      </c>
      <c r="G78" s="189">
        <v>109603.168316</v>
      </c>
      <c r="H78" s="189">
        <v>27801.229509000001</v>
      </c>
      <c r="I78" s="189">
        <v>54775.453864000003</v>
      </c>
      <c r="J78" s="189">
        <v>19693.031442000007</v>
      </c>
      <c r="K78" s="189">
        <v>888447.02609101299</v>
      </c>
      <c r="L78" s="189">
        <v>68742.651362000004</v>
      </c>
      <c r="M78" s="189">
        <v>52415.905514074999</v>
      </c>
      <c r="N78" s="189">
        <v>30781.903684000001</v>
      </c>
      <c r="O78" s="189">
        <v>51331.327410999998</v>
      </c>
      <c r="P78" s="189">
        <v>23143.143919999999</v>
      </c>
      <c r="Q78" s="189">
        <v>17052.380355000001</v>
      </c>
      <c r="R78" s="189">
        <v>644979.71384493797</v>
      </c>
      <c r="S78" s="189">
        <v>1526140.3882701399</v>
      </c>
      <c r="T78" s="189">
        <v>19189.137068</v>
      </c>
      <c r="U78" s="189">
        <v>370974.24406572001</v>
      </c>
      <c r="V78" s="189">
        <v>544865.49382199999</v>
      </c>
      <c r="W78" s="189">
        <v>591111.51331441989</v>
      </c>
      <c r="X78" s="189">
        <v>2389.2969629999998</v>
      </c>
      <c r="Y78" s="189">
        <v>2691420.8221321534</v>
      </c>
      <c r="Z78" s="1"/>
      <c r="AA78" s="2"/>
    </row>
    <row r="79" spans="1:27" ht="18.5" customHeight="1">
      <c r="A79" s="28"/>
      <c r="B79" s="21" t="s">
        <v>143</v>
      </c>
      <c r="C79" s="189">
        <v>92747.064222000001</v>
      </c>
      <c r="D79" s="189">
        <v>8705.8882470000008</v>
      </c>
      <c r="E79" s="187">
        <v>84041.175975000006</v>
      </c>
      <c r="F79" s="189">
        <v>382218.00212656002</v>
      </c>
      <c r="G79" s="189">
        <v>192692.88883516999</v>
      </c>
      <c r="H79" s="189">
        <v>40567.007028</v>
      </c>
      <c r="I79" s="189">
        <v>126907.39796238999</v>
      </c>
      <c r="J79" s="189">
        <v>22050.708301000064</v>
      </c>
      <c r="K79" s="189">
        <v>1285915.7899827501</v>
      </c>
      <c r="L79" s="189">
        <v>65711.349149000001</v>
      </c>
      <c r="M79" s="189">
        <v>60429.775793170003</v>
      </c>
      <c r="N79" s="189">
        <v>146650.22726325001</v>
      </c>
      <c r="O79" s="189">
        <v>95367.153928999993</v>
      </c>
      <c r="P79" s="189">
        <v>36201.687337000003</v>
      </c>
      <c r="Q79" s="189">
        <v>22078.963389</v>
      </c>
      <c r="R79" s="189">
        <v>859476.63312232797</v>
      </c>
      <c r="S79" s="189">
        <v>1690917.3240147301</v>
      </c>
      <c r="T79" s="189">
        <v>26598.781425000001</v>
      </c>
      <c r="U79" s="189">
        <v>393617.89067907003</v>
      </c>
      <c r="V79" s="189">
        <v>750797.691016</v>
      </c>
      <c r="W79" s="189">
        <v>519902.96089466009</v>
      </c>
      <c r="X79" s="189">
        <v>5887.9809670000004</v>
      </c>
      <c r="Y79" s="189">
        <v>3457686.1613130402</v>
      </c>
      <c r="Z79" s="1"/>
      <c r="AA79" s="2"/>
    </row>
    <row r="80" spans="1:27" ht="18.5" customHeight="1">
      <c r="A80" s="28"/>
      <c r="B80" s="21" t="s">
        <v>144</v>
      </c>
      <c r="C80" s="189">
        <v>76978.414019999997</v>
      </c>
      <c r="D80" s="189">
        <v>13918.782262000001</v>
      </c>
      <c r="E80" s="187">
        <v>63059.631758000003</v>
      </c>
      <c r="F80" s="189">
        <v>303658.39058394998</v>
      </c>
      <c r="G80" s="189">
        <v>160888.72319495</v>
      </c>
      <c r="H80" s="189">
        <v>46805.459085000002</v>
      </c>
      <c r="I80" s="189">
        <v>72940.340882000004</v>
      </c>
      <c r="J80" s="189">
        <v>23023.867421999981</v>
      </c>
      <c r="K80" s="189">
        <v>1294535.1268478399</v>
      </c>
      <c r="L80" s="189">
        <v>53927.309071000003</v>
      </c>
      <c r="M80" s="189">
        <v>55427.327421718001</v>
      </c>
      <c r="N80" s="189">
        <v>177691.74185489901</v>
      </c>
      <c r="O80" s="189">
        <v>109532.680012</v>
      </c>
      <c r="P80" s="189">
        <v>17971.145680000001</v>
      </c>
      <c r="Q80" s="189">
        <v>19876.819749999999</v>
      </c>
      <c r="R80" s="189">
        <v>860108.10305821896</v>
      </c>
      <c r="S80" s="189">
        <v>1332490.2361494</v>
      </c>
      <c r="T80" s="189">
        <v>27248.371222000002</v>
      </c>
      <c r="U80" s="189">
        <v>257420.97947876001</v>
      </c>
      <c r="V80" s="189">
        <v>678290.15244700003</v>
      </c>
      <c r="W80" s="189">
        <v>369530.73300163995</v>
      </c>
      <c r="X80" s="189">
        <v>7046.992679</v>
      </c>
      <c r="Y80" s="189">
        <v>3014709.1602801899</v>
      </c>
      <c r="Z80" s="1"/>
      <c r="AA80" s="2"/>
    </row>
    <row r="81" spans="1:27" ht="18.5" customHeight="1">
      <c r="A81" s="28"/>
      <c r="B81" s="21" t="s">
        <v>145</v>
      </c>
      <c r="C81" s="189">
        <v>72108.074185999998</v>
      </c>
      <c r="D81" s="189">
        <v>10117.577413999999</v>
      </c>
      <c r="E81" s="187">
        <v>61990.496771999999</v>
      </c>
      <c r="F81" s="189">
        <v>269113.16133888398</v>
      </c>
      <c r="G81" s="189">
        <v>159407.64340024701</v>
      </c>
      <c r="H81" s="189">
        <v>9393.6215319999992</v>
      </c>
      <c r="I81" s="189">
        <v>82414.905834637</v>
      </c>
      <c r="J81" s="189">
        <v>17896.990571999981</v>
      </c>
      <c r="K81" s="189">
        <v>852714.24472592596</v>
      </c>
      <c r="L81" s="189">
        <v>61887.590204</v>
      </c>
      <c r="M81" s="189">
        <v>71130.772107715995</v>
      </c>
      <c r="N81" s="189">
        <v>158090.61915923099</v>
      </c>
      <c r="O81" s="189">
        <v>34770.066493999999</v>
      </c>
      <c r="P81" s="189">
        <v>53427.153642999998</v>
      </c>
      <c r="Q81" s="189">
        <v>28158.029702</v>
      </c>
      <c r="R81" s="189">
        <v>445250.01341597899</v>
      </c>
      <c r="S81" s="189">
        <v>1373321.7590532899</v>
      </c>
      <c r="T81" s="189">
        <v>20608.968156999999</v>
      </c>
      <c r="U81" s="189">
        <v>257553.577571273</v>
      </c>
      <c r="V81" s="189">
        <v>631502.15533099999</v>
      </c>
      <c r="W81" s="189">
        <v>463657.05799401691</v>
      </c>
      <c r="X81" s="189">
        <v>14124.735505000001</v>
      </c>
      <c r="Y81" s="189">
        <v>2581381.9748090999</v>
      </c>
      <c r="Z81" s="1"/>
      <c r="AA81" s="2"/>
    </row>
    <row r="82" spans="1:27" ht="18.5" customHeight="1">
      <c r="A82" s="18">
        <v>2024</v>
      </c>
      <c r="B82" s="21" t="s">
        <v>134</v>
      </c>
      <c r="C82" s="189">
        <v>104622.93513899999</v>
      </c>
      <c r="D82" s="189">
        <v>12400.539742999999</v>
      </c>
      <c r="E82" s="187">
        <v>92222.395396000007</v>
      </c>
      <c r="F82" s="189">
        <v>492455.45797300001</v>
      </c>
      <c r="G82" s="189">
        <v>290775.992463</v>
      </c>
      <c r="H82" s="189">
        <v>75097.736724999995</v>
      </c>
      <c r="I82" s="189">
        <v>103499.781338</v>
      </c>
      <c r="J82" s="189">
        <v>23081.947447000071</v>
      </c>
      <c r="K82" s="189">
        <v>1653390.30085572</v>
      </c>
      <c r="L82" s="189">
        <v>59117.820905</v>
      </c>
      <c r="M82" s="189">
        <v>79835.789516999997</v>
      </c>
      <c r="N82" s="189">
        <v>211328.627443</v>
      </c>
      <c r="O82" s="189">
        <v>34217.342790000002</v>
      </c>
      <c r="P82" s="189">
        <v>64588.523311999998</v>
      </c>
      <c r="Q82" s="189">
        <v>28995.608069999998</v>
      </c>
      <c r="R82" s="189">
        <v>1175306.5888187201</v>
      </c>
      <c r="S82" s="189">
        <v>1448940.4331137401</v>
      </c>
      <c r="T82" s="189">
        <v>31239.374658000001</v>
      </c>
      <c r="U82" s="189">
        <v>178828.07785999999</v>
      </c>
      <c r="V82" s="189">
        <v>841271.54130799999</v>
      </c>
      <c r="W82" s="189">
        <v>397601.43928774004</v>
      </c>
      <c r="X82" s="189">
        <v>16786.404295</v>
      </c>
      <c r="Y82" s="189">
        <v>3716195.5313764601</v>
      </c>
      <c r="Z82" s="22"/>
      <c r="AA82" s="2"/>
    </row>
    <row r="83" spans="1:27" ht="18.5" customHeight="1">
      <c r="A83" s="18"/>
      <c r="B83" s="21" t="s">
        <v>135</v>
      </c>
      <c r="C83" s="189">
        <v>172827.51066715</v>
      </c>
      <c r="D83" s="189">
        <v>79632.288911149997</v>
      </c>
      <c r="E83" s="187">
        <v>93195.221755999999</v>
      </c>
      <c r="F83" s="189">
        <v>629578.68240699999</v>
      </c>
      <c r="G83" s="189">
        <v>460039.51945700002</v>
      </c>
      <c r="H83" s="189">
        <v>39097.038773</v>
      </c>
      <c r="I83" s="189">
        <v>102944.78093399999</v>
      </c>
      <c r="J83" s="189">
        <v>27497.343242999981</v>
      </c>
      <c r="K83" s="189">
        <v>2122924.74216924</v>
      </c>
      <c r="L83" s="189">
        <v>89111.881768000007</v>
      </c>
      <c r="M83" s="189">
        <v>47794.917520000003</v>
      </c>
      <c r="N83" s="189">
        <v>231027.58539756</v>
      </c>
      <c r="O83" s="189">
        <v>223253.62264809999</v>
      </c>
      <c r="P83" s="189">
        <v>47833.707063000002</v>
      </c>
      <c r="Q83" s="189">
        <v>119331.01935718</v>
      </c>
      <c r="R83" s="189">
        <v>1364572.0084154001</v>
      </c>
      <c r="S83" s="189">
        <v>2510886.2183377598</v>
      </c>
      <c r="T83" s="189">
        <v>34527.558764000001</v>
      </c>
      <c r="U83" s="189">
        <v>723091.36312419304</v>
      </c>
      <c r="V83" s="189">
        <v>905074.66233099997</v>
      </c>
      <c r="W83" s="189">
        <v>848192.63411856676</v>
      </c>
      <c r="X83" s="189">
        <v>20929.419815000001</v>
      </c>
      <c r="Y83" s="189">
        <v>5457146.57339615</v>
      </c>
      <c r="Z83" s="22"/>
      <c r="AA83" s="2"/>
    </row>
    <row r="84" spans="1:27" ht="18.5" customHeight="1">
      <c r="A84" s="18"/>
      <c r="B84" s="21" t="s">
        <v>146</v>
      </c>
      <c r="C84" s="189">
        <v>124378.849388</v>
      </c>
      <c r="D84" s="189">
        <v>21004.212987999999</v>
      </c>
      <c r="E84" s="187">
        <v>103374.6364</v>
      </c>
      <c r="F84" s="189">
        <v>432658.159048</v>
      </c>
      <c r="G84" s="189">
        <v>258403.31158099999</v>
      </c>
      <c r="H84" s="189">
        <v>35578.752067000001</v>
      </c>
      <c r="I84" s="189">
        <v>89046.284127000006</v>
      </c>
      <c r="J84" s="189">
        <v>49629.81127299997</v>
      </c>
      <c r="K84" s="189">
        <v>2413829.0611153399</v>
      </c>
      <c r="L84" s="189">
        <v>100497.01067600001</v>
      </c>
      <c r="M84" s="189">
        <v>55709.208342999998</v>
      </c>
      <c r="N84" s="189">
        <v>279378.58617614</v>
      </c>
      <c r="O84" s="189">
        <v>98804.482040999996</v>
      </c>
      <c r="P84" s="189">
        <v>99818.039051789994</v>
      </c>
      <c r="Q84" s="189">
        <v>230521.67535812</v>
      </c>
      <c r="R84" s="189">
        <v>1549100.0594692901</v>
      </c>
      <c r="S84" s="189">
        <v>2584171.6413286999</v>
      </c>
      <c r="T84" s="189">
        <v>42815.361019000004</v>
      </c>
      <c r="U84" s="189">
        <v>483217.85514746001</v>
      </c>
      <c r="V84" s="189">
        <v>1183749.9183060001</v>
      </c>
      <c r="W84" s="189">
        <v>874388.50685623987</v>
      </c>
      <c r="X84" s="189">
        <v>21144.333843</v>
      </c>
      <c r="Y84" s="189">
        <v>5576182.0447230395</v>
      </c>
      <c r="Z84" s="22"/>
      <c r="AA84" s="2"/>
    </row>
    <row r="85" spans="1:27" ht="18.5" customHeight="1">
      <c r="A85" s="18"/>
      <c r="B85" s="21" t="s">
        <v>137</v>
      </c>
      <c r="C85" s="189">
        <v>230579.34709527899</v>
      </c>
      <c r="D85" s="189">
        <v>104772.36799328</v>
      </c>
      <c r="E85" s="187">
        <v>125806.97910199899</v>
      </c>
      <c r="F85" s="189">
        <v>318775.93147811003</v>
      </c>
      <c r="G85" s="189">
        <v>251689.64119610999</v>
      </c>
      <c r="H85" s="189">
        <v>8190.9637650000004</v>
      </c>
      <c r="I85" s="189">
        <v>10238.382785</v>
      </c>
      <c r="J85" s="189">
        <v>48656.943732000014</v>
      </c>
      <c r="K85" s="189">
        <v>2060492.5144400799</v>
      </c>
      <c r="L85" s="189">
        <v>102364.76968</v>
      </c>
      <c r="M85" s="189">
        <v>51315.110207999998</v>
      </c>
      <c r="N85" s="189">
        <v>293566.49349162</v>
      </c>
      <c r="O85" s="189">
        <v>79642.666920999996</v>
      </c>
      <c r="P85" s="189">
        <v>104588.70193594</v>
      </c>
      <c r="Q85" s="189">
        <v>96664.418069299994</v>
      </c>
      <c r="R85" s="189">
        <v>1332350.3541342199</v>
      </c>
      <c r="S85" s="189">
        <v>1944810.31372423</v>
      </c>
      <c r="T85" s="189">
        <v>26684.132516999998</v>
      </c>
      <c r="U85" s="189">
        <v>374945.19605329999</v>
      </c>
      <c r="V85" s="189">
        <v>932804.13546200003</v>
      </c>
      <c r="W85" s="189">
        <v>610376.84969192999</v>
      </c>
      <c r="X85" s="189">
        <v>24738.669112</v>
      </c>
      <c r="Y85" s="189">
        <v>4579396.775849699</v>
      </c>
      <c r="Z85" s="22"/>
      <c r="AA85" s="2"/>
    </row>
    <row r="86" spans="1:27" ht="18.5" customHeight="1">
      <c r="A86" s="18"/>
      <c r="B86" s="21" t="s">
        <v>138</v>
      </c>
      <c r="C86" s="189">
        <v>202831.95690908001</v>
      </c>
      <c r="D86" s="189">
        <v>25753.286894000001</v>
      </c>
      <c r="E86" s="187">
        <v>177078.67001507999</v>
      </c>
      <c r="F86" s="189">
        <v>625097.60302654002</v>
      </c>
      <c r="G86" s="189">
        <v>402834.21174454002</v>
      </c>
      <c r="H86" s="189">
        <v>34335.985847999997</v>
      </c>
      <c r="I86" s="189">
        <v>160523.939499</v>
      </c>
      <c r="J86" s="189">
        <v>27403.465934999986</v>
      </c>
      <c r="K86" s="189">
        <v>2001873.0614509899</v>
      </c>
      <c r="L86" s="189">
        <v>87697.153648000007</v>
      </c>
      <c r="M86" s="189">
        <v>42226.904724</v>
      </c>
      <c r="N86" s="189">
        <v>202035.07085233001</v>
      </c>
      <c r="O86" s="189">
        <v>67799.029506999999</v>
      </c>
      <c r="P86" s="189">
        <v>113405.65919596</v>
      </c>
      <c r="Q86" s="189">
        <v>137519.26946645</v>
      </c>
      <c r="R86" s="189">
        <v>1351189.97405725</v>
      </c>
      <c r="S86" s="189">
        <v>2540233.6032200102</v>
      </c>
      <c r="T86" s="189">
        <v>32978.092477999999</v>
      </c>
      <c r="U86" s="189">
        <v>705126.25608178601</v>
      </c>
      <c r="V86" s="189">
        <v>1004710.2155010001</v>
      </c>
      <c r="W86" s="189">
        <v>797419.03915922414</v>
      </c>
      <c r="X86" s="189">
        <v>22117.022258000001</v>
      </c>
      <c r="Y86" s="189">
        <v>5392153.2468646206</v>
      </c>
      <c r="Z86" s="22"/>
      <c r="AA86" s="2"/>
    </row>
    <row r="87" spans="1:27" ht="18.5" customHeight="1">
      <c r="A87" s="18"/>
      <c r="B87" s="21" t="s">
        <v>139</v>
      </c>
      <c r="C87" s="189">
        <v>293201.46689761197</v>
      </c>
      <c r="D87" s="189">
        <v>206983.03048061</v>
      </c>
      <c r="E87" s="187">
        <v>86218.436417001998</v>
      </c>
      <c r="F87" s="189">
        <v>441068.63569133403</v>
      </c>
      <c r="G87" s="189">
        <v>310978.44952033402</v>
      </c>
      <c r="H87" s="189">
        <v>35540.112224999997</v>
      </c>
      <c r="I87" s="189">
        <v>56980.563330999998</v>
      </c>
      <c r="J87" s="189">
        <v>37569.510615000036</v>
      </c>
      <c r="K87" s="189">
        <v>1593995.6940302199</v>
      </c>
      <c r="L87" s="189">
        <v>91725.001892999993</v>
      </c>
      <c r="M87" s="189">
        <v>39682.509572000003</v>
      </c>
      <c r="N87" s="189">
        <v>68411.455356999999</v>
      </c>
      <c r="O87" s="189">
        <v>39205.116296</v>
      </c>
      <c r="P87" s="189">
        <v>132951.613919939</v>
      </c>
      <c r="Q87" s="189">
        <v>299640.20299874397</v>
      </c>
      <c r="R87" s="189">
        <v>922379.79399353301</v>
      </c>
      <c r="S87" s="189">
        <v>1650236.62107328</v>
      </c>
      <c r="T87" s="189">
        <v>40088.836638000001</v>
      </c>
      <c r="U87" s="189">
        <v>171435.721234</v>
      </c>
      <c r="V87" s="189">
        <v>1092816.851331</v>
      </c>
      <c r="W87" s="189">
        <v>345895.21187028009</v>
      </c>
      <c r="X87" s="189">
        <v>19288.883354000001</v>
      </c>
      <c r="Y87" s="189">
        <v>3997791.301046446</v>
      </c>
      <c r="Z87" s="22"/>
      <c r="AA87" s="2"/>
    </row>
    <row r="88" spans="1:27" ht="18.5" customHeight="1">
      <c r="A88" s="18"/>
      <c r="B88" s="21" t="s">
        <v>140</v>
      </c>
      <c r="C88" s="189">
        <v>201058.922399</v>
      </c>
      <c r="D88" s="189">
        <v>18545.034037000001</v>
      </c>
      <c r="E88" s="187">
        <v>182513.888362</v>
      </c>
      <c r="F88" s="189">
        <v>523052.097557</v>
      </c>
      <c r="G88" s="189">
        <v>373897.33846100001</v>
      </c>
      <c r="H88" s="189">
        <v>23214.14935</v>
      </c>
      <c r="I88" s="189">
        <v>76698.868440000006</v>
      </c>
      <c r="J88" s="189">
        <v>49241.741305999982</v>
      </c>
      <c r="K88" s="189">
        <v>1928536.7962408001</v>
      </c>
      <c r="L88" s="189">
        <v>115130.588831</v>
      </c>
      <c r="M88" s="189">
        <v>59555.294594999999</v>
      </c>
      <c r="N88" s="189">
        <v>217861.630713644</v>
      </c>
      <c r="O88" s="189">
        <v>51137.690046999996</v>
      </c>
      <c r="P88" s="189">
        <v>197106.18088599999</v>
      </c>
      <c r="Q88" s="189">
        <v>39685.418295000003</v>
      </c>
      <c r="R88" s="189">
        <v>1248059.9928731599</v>
      </c>
      <c r="S88" s="189">
        <v>2301979.22160848</v>
      </c>
      <c r="T88" s="189">
        <v>41337.237555</v>
      </c>
      <c r="U88" s="189">
        <v>374813.65863186301</v>
      </c>
      <c r="V88" s="189">
        <v>1234663.6356309999</v>
      </c>
      <c r="W88" s="189">
        <v>651164.68979061698</v>
      </c>
      <c r="X88" s="189">
        <v>17242.440654999999</v>
      </c>
      <c r="Y88" s="189">
        <v>4971869.4784602802</v>
      </c>
      <c r="Z88" s="22"/>
      <c r="AA88" s="2"/>
    </row>
    <row r="89" spans="1:27" ht="18.5" customHeight="1">
      <c r="A89" s="18"/>
      <c r="B89" s="21" t="s">
        <v>141</v>
      </c>
      <c r="C89" s="189">
        <v>149438.17495499999</v>
      </c>
      <c r="D89" s="189">
        <v>24735.628219999999</v>
      </c>
      <c r="E89" s="187">
        <v>124702.546735</v>
      </c>
      <c r="F89" s="189">
        <v>300326.551958</v>
      </c>
      <c r="G89" s="189">
        <v>204156.716266</v>
      </c>
      <c r="H89" s="189">
        <v>16040.179978</v>
      </c>
      <c r="I89" s="189">
        <v>50457.289241999999</v>
      </c>
      <c r="J89" s="189">
        <v>29672.366471999965</v>
      </c>
      <c r="K89" s="189">
        <v>2220304.2821949101</v>
      </c>
      <c r="L89" s="189">
        <v>140852.158788</v>
      </c>
      <c r="M89" s="189">
        <v>114054.61311064</v>
      </c>
      <c r="N89" s="189">
        <v>58913.712477000001</v>
      </c>
      <c r="O89" s="189">
        <v>59768.736225000001</v>
      </c>
      <c r="P89" s="189">
        <v>141805.670061463</v>
      </c>
      <c r="Q89" s="189">
        <v>189942.810824377</v>
      </c>
      <c r="R89" s="189">
        <v>1514966.5807084299</v>
      </c>
      <c r="S89" s="189">
        <v>2836129.9936289699</v>
      </c>
      <c r="T89" s="189">
        <v>42818.943621999999</v>
      </c>
      <c r="U89" s="189">
        <v>812647.178357178</v>
      </c>
      <c r="V89" s="189">
        <v>1041930.100731</v>
      </c>
      <c r="W89" s="189">
        <v>938733.77091879188</v>
      </c>
      <c r="X89" s="189">
        <v>39716.175112999998</v>
      </c>
      <c r="Y89" s="189">
        <v>5545915.1778498804</v>
      </c>
      <c r="Z89" s="22"/>
      <c r="AA89" s="2"/>
    </row>
    <row r="90" spans="1:27" ht="18.5" customHeight="1">
      <c r="A90" s="18"/>
      <c r="B90" s="21" t="s">
        <v>142</v>
      </c>
      <c r="C90" s="189">
        <v>162060.61329400001</v>
      </c>
      <c r="D90" s="189">
        <v>29668.916958999998</v>
      </c>
      <c r="E90" s="187">
        <v>132391.69633499999</v>
      </c>
      <c r="F90" s="189">
        <v>633130.35537337</v>
      </c>
      <c r="G90" s="189">
        <v>462108.54190236999</v>
      </c>
      <c r="H90" s="189">
        <v>5304.3677850000004</v>
      </c>
      <c r="I90" s="189">
        <v>129495.586939</v>
      </c>
      <c r="J90" s="189">
        <v>36221.858746999991</v>
      </c>
      <c r="K90" s="189">
        <v>1509085.27381064</v>
      </c>
      <c r="L90" s="189">
        <v>135143.10300199999</v>
      </c>
      <c r="M90" s="189">
        <v>134085.603859444</v>
      </c>
      <c r="N90" s="189">
        <v>201091.33850953</v>
      </c>
      <c r="O90" s="189">
        <v>56671.759403999997</v>
      </c>
      <c r="P90" s="189">
        <v>152497.109056127</v>
      </c>
      <c r="Q90" s="189">
        <v>63234.578276</v>
      </c>
      <c r="R90" s="189">
        <v>766361.78170353395</v>
      </c>
      <c r="S90" s="189">
        <v>2442162.2959214202</v>
      </c>
      <c r="T90" s="189">
        <v>40728.462820000001</v>
      </c>
      <c r="U90" s="189">
        <v>457534.22472159</v>
      </c>
      <c r="V90" s="189">
        <v>1298198.9605769999</v>
      </c>
      <c r="W90" s="189">
        <v>645700.64780283021</v>
      </c>
      <c r="X90" s="189">
        <v>16954.642172</v>
      </c>
      <c r="Y90" s="189">
        <v>4763393.1805714294</v>
      </c>
      <c r="Z90" s="22"/>
      <c r="AA90" s="2"/>
    </row>
    <row r="91" spans="1:27" ht="18.5" customHeight="1">
      <c r="A91" s="18"/>
      <c r="B91" s="21" t="s">
        <v>143</v>
      </c>
      <c r="C91" s="189">
        <v>204567.44257700001</v>
      </c>
      <c r="D91" s="189">
        <v>36603.349170000001</v>
      </c>
      <c r="E91" s="187">
        <v>167964.09340700001</v>
      </c>
      <c r="F91" s="189">
        <v>874839.78913991002</v>
      </c>
      <c r="G91" s="189">
        <v>499375.41515451</v>
      </c>
      <c r="H91" s="189">
        <v>17730.560065000001</v>
      </c>
      <c r="I91" s="189">
        <v>287406.1581304</v>
      </c>
      <c r="J91" s="189">
        <v>70327.65578999999</v>
      </c>
      <c r="K91" s="189">
        <v>1690103.3656799099</v>
      </c>
      <c r="L91" s="189">
        <v>122897.578914</v>
      </c>
      <c r="M91" s="189">
        <v>65823.866244000004</v>
      </c>
      <c r="N91" s="189">
        <v>131023.01631010001</v>
      </c>
      <c r="O91" s="189">
        <v>48586.966745999998</v>
      </c>
      <c r="P91" s="189">
        <v>273540.49967813998</v>
      </c>
      <c r="Q91" s="189">
        <v>62361.837944999999</v>
      </c>
      <c r="R91" s="189">
        <v>985869.59984267002</v>
      </c>
      <c r="S91" s="189">
        <v>2700859.4329444501</v>
      </c>
      <c r="T91" s="189">
        <v>47103.400472000001</v>
      </c>
      <c r="U91" s="189">
        <v>553371.90838926996</v>
      </c>
      <c r="V91" s="189">
        <v>1534606.762355</v>
      </c>
      <c r="W91" s="189">
        <v>565777.3617281802</v>
      </c>
      <c r="X91" s="189">
        <v>13698.384821</v>
      </c>
      <c r="Y91" s="189">
        <v>5484068.41516227</v>
      </c>
      <c r="Z91" s="22"/>
      <c r="AA91" s="2"/>
    </row>
    <row r="92" spans="1:27" ht="18.5" customHeight="1">
      <c r="A92" s="18"/>
      <c r="B92" s="21" t="s">
        <v>144</v>
      </c>
      <c r="C92" s="189">
        <v>165398.480182</v>
      </c>
      <c r="D92" s="189">
        <v>25350.578375000001</v>
      </c>
      <c r="E92" s="187">
        <v>140047.90180699999</v>
      </c>
      <c r="F92" s="189">
        <v>488706.70748336002</v>
      </c>
      <c r="G92" s="189">
        <v>303244.09077736002</v>
      </c>
      <c r="H92" s="189">
        <v>8954.139948</v>
      </c>
      <c r="I92" s="189">
        <v>109910.68506</v>
      </c>
      <c r="J92" s="189">
        <v>66597.791697999986</v>
      </c>
      <c r="K92" s="189">
        <v>2050366.2733382599</v>
      </c>
      <c r="L92" s="189">
        <v>129624.407077</v>
      </c>
      <c r="M92" s="189">
        <v>247902.58645216</v>
      </c>
      <c r="N92" s="189">
        <v>196586.82363899</v>
      </c>
      <c r="O92" s="189">
        <v>112110.30196153</v>
      </c>
      <c r="P92" s="189">
        <v>184762.92908795</v>
      </c>
      <c r="Q92" s="189">
        <v>87723.397012390007</v>
      </c>
      <c r="R92" s="189">
        <v>1091655.8281082399</v>
      </c>
      <c r="S92" s="189">
        <v>2952787.3976340299</v>
      </c>
      <c r="T92" s="189">
        <v>36979.741717999997</v>
      </c>
      <c r="U92" s="189">
        <v>964312.39407102996</v>
      </c>
      <c r="V92" s="189">
        <v>1408556.6267319999</v>
      </c>
      <c r="W92" s="189">
        <v>542938.63511299994</v>
      </c>
      <c r="X92" s="189">
        <v>10703.586294999999</v>
      </c>
      <c r="Y92" s="189">
        <v>5667962.4449326498</v>
      </c>
      <c r="Z92" s="22"/>
      <c r="AA92" s="2"/>
    </row>
    <row r="93" spans="1:27" ht="18.5" customHeight="1">
      <c r="A93" s="18"/>
      <c r="B93" s="21" t="s">
        <v>145</v>
      </c>
      <c r="C93" s="189">
        <v>144992.31705700001</v>
      </c>
      <c r="D93" s="189">
        <v>15146.876058</v>
      </c>
      <c r="E93" s="187">
        <v>129845.440999</v>
      </c>
      <c r="F93" s="189">
        <v>510219.45900735998</v>
      </c>
      <c r="G93" s="189">
        <v>252918.37364948</v>
      </c>
      <c r="H93" s="189">
        <v>16299.406822000001</v>
      </c>
      <c r="I93" s="189">
        <v>181698.96052587999</v>
      </c>
      <c r="J93" s="189">
        <v>59302.718010000011</v>
      </c>
      <c r="K93" s="189">
        <v>1555210.67965056</v>
      </c>
      <c r="L93" s="189">
        <v>90140.221277999997</v>
      </c>
      <c r="M93" s="189">
        <v>96039.722174609997</v>
      </c>
      <c r="N93" s="189">
        <v>217920.8411435</v>
      </c>
      <c r="O93" s="189">
        <v>72812.391589709994</v>
      </c>
      <c r="P93" s="189">
        <v>142980.83931052999</v>
      </c>
      <c r="Q93" s="189">
        <v>111041.63400876</v>
      </c>
      <c r="R93" s="189">
        <v>824275.03014545003</v>
      </c>
      <c r="S93" s="189">
        <v>3216397.5886109499</v>
      </c>
      <c r="T93" s="189">
        <v>40854.874508000001</v>
      </c>
      <c r="U93" s="189">
        <v>378699.71142299997</v>
      </c>
      <c r="V93" s="189">
        <v>1668938.901383</v>
      </c>
      <c r="W93" s="189">
        <v>1127904.1012969501</v>
      </c>
      <c r="X93" s="189">
        <v>11654.628095</v>
      </c>
      <c r="Y93" s="189">
        <v>5438474.6724208705</v>
      </c>
      <c r="Z93" s="22"/>
      <c r="AA93" s="2"/>
    </row>
    <row r="94" spans="1:27" ht="18.5" customHeight="1">
      <c r="A94" s="18">
        <v>2025</v>
      </c>
      <c r="B94" s="21" t="s">
        <v>134</v>
      </c>
      <c r="C94" s="189">
        <v>267364.83404329</v>
      </c>
      <c r="D94" s="189">
        <v>18731.695400000001</v>
      </c>
      <c r="E94" s="187">
        <v>248633.13864329</v>
      </c>
      <c r="F94" s="189">
        <v>887869.57386948995</v>
      </c>
      <c r="G94" s="189">
        <v>513875.66122741997</v>
      </c>
      <c r="H94" s="189">
        <v>43428.891869999999</v>
      </c>
      <c r="I94" s="189">
        <v>250988.28330406899</v>
      </c>
      <c r="J94" s="189">
        <v>79576.737468000967</v>
      </c>
      <c r="K94" s="189">
        <v>988539.08380106301</v>
      </c>
      <c r="L94" s="189">
        <v>95699.409958000004</v>
      </c>
      <c r="M94" s="189">
        <v>87688.116565018994</v>
      </c>
      <c r="N94" s="189">
        <v>123032.118547067</v>
      </c>
      <c r="O94" s="189">
        <v>48418.013307000001</v>
      </c>
      <c r="P94" s="189">
        <v>54562.745385000002</v>
      </c>
      <c r="Q94" s="189">
        <v>58064.056355000001</v>
      </c>
      <c r="R94" s="189">
        <v>521074.623683977</v>
      </c>
      <c r="S94" s="189">
        <v>3313131.4071028428</v>
      </c>
      <c r="T94" s="189">
        <v>38817.355940000001</v>
      </c>
      <c r="U94" s="189">
        <v>755149.97498659091</v>
      </c>
      <c r="V94" s="189">
        <v>1697286.034742</v>
      </c>
      <c r="W94" s="189">
        <v>821878.0414342517</v>
      </c>
      <c r="X94" s="189">
        <v>36823.581738000001</v>
      </c>
      <c r="Y94" s="189">
        <v>5493728.480554685</v>
      </c>
      <c r="Z94" s="22"/>
      <c r="AA94" s="2"/>
    </row>
    <row r="95" spans="1:27" ht="18.5" customHeight="1">
      <c r="A95" s="18"/>
      <c r="B95" s="21" t="s">
        <v>135</v>
      </c>
      <c r="C95" s="189">
        <v>297728.88795562001</v>
      </c>
      <c r="D95" s="189">
        <v>36562.734053999993</v>
      </c>
      <c r="E95" s="187">
        <v>261166.15390162001</v>
      </c>
      <c r="F95" s="189">
        <v>750352.03986219992</v>
      </c>
      <c r="G95" s="189">
        <v>476941.77786569</v>
      </c>
      <c r="H95" s="189">
        <v>25040.734262999998</v>
      </c>
      <c r="I95" s="189">
        <v>186770.12005851002</v>
      </c>
      <c r="J95" s="189">
        <v>61599.407674999908</v>
      </c>
      <c r="K95" s="189">
        <v>1203295.9892365581</v>
      </c>
      <c r="L95" s="189">
        <v>71116.006116000004</v>
      </c>
      <c r="M95" s="189">
        <v>119943.151275</v>
      </c>
      <c r="N95" s="189">
        <v>301921.35245900002</v>
      </c>
      <c r="O95" s="189">
        <v>39191.394948000001</v>
      </c>
      <c r="P95" s="189">
        <v>91528.036370999995</v>
      </c>
      <c r="Q95" s="189">
        <v>139158.95876899999</v>
      </c>
      <c r="R95" s="189">
        <v>440437.08929855807</v>
      </c>
      <c r="S95" s="189">
        <v>3220583.1174752098</v>
      </c>
      <c r="T95" s="189">
        <v>41778.346854000003</v>
      </c>
      <c r="U95" s="189">
        <v>592529.19394254894</v>
      </c>
      <c r="V95" s="189">
        <v>1399386.869278</v>
      </c>
      <c r="W95" s="189">
        <v>1186888.707400661</v>
      </c>
      <c r="X95" s="189">
        <v>27828.567704000001</v>
      </c>
      <c r="Y95" s="189">
        <v>5499788.6022335878</v>
      </c>
      <c r="Z95" s="22"/>
      <c r="AA95" s="2"/>
    </row>
    <row r="96" spans="1:27" ht="18.5" customHeight="1">
      <c r="A96" s="18"/>
      <c r="B96" s="21" t="s">
        <v>146</v>
      </c>
      <c r="C96" s="189">
        <v>386909.83882549999</v>
      </c>
      <c r="D96" s="189">
        <v>32738.387113999997</v>
      </c>
      <c r="E96" s="187">
        <v>354171.45171150001</v>
      </c>
      <c r="F96" s="189">
        <v>653887.49021593994</v>
      </c>
      <c r="G96" s="189">
        <v>430756.07673221995</v>
      </c>
      <c r="H96" s="189">
        <v>18552.426599999999</v>
      </c>
      <c r="I96" s="189">
        <v>124401.69554872</v>
      </c>
      <c r="J96" s="189">
        <v>80177.291334999958</v>
      </c>
      <c r="K96" s="189">
        <v>1349571.361497794</v>
      </c>
      <c r="L96" s="189">
        <v>110405.71142199999</v>
      </c>
      <c r="M96" s="189">
        <v>156392.21276555699</v>
      </c>
      <c r="N96" s="189">
        <v>134553.21504090299</v>
      </c>
      <c r="O96" s="189">
        <v>125670.26908637299</v>
      </c>
      <c r="P96" s="189">
        <v>79262.636536734994</v>
      </c>
      <c r="Q96" s="189">
        <v>44298.711513000002</v>
      </c>
      <c r="R96" s="189">
        <v>698988.60513322614</v>
      </c>
      <c r="S96" s="189">
        <v>3226575.9365435499</v>
      </c>
      <c r="T96" s="189">
        <v>36632.931961000002</v>
      </c>
      <c r="U96" s="189">
        <v>957169.0224738</v>
      </c>
      <c r="V96" s="189">
        <v>1561256.0303249999</v>
      </c>
      <c r="W96" s="189">
        <v>671517.95178374974</v>
      </c>
      <c r="X96" s="189">
        <v>33961.145990999998</v>
      </c>
      <c r="Y96" s="189">
        <v>5650905.7730737831</v>
      </c>
      <c r="Z96" s="22"/>
      <c r="AA96" s="2"/>
    </row>
    <row r="97" spans="1:27" ht="18.5" customHeight="1">
      <c r="A97" s="18"/>
      <c r="B97" s="21" t="s">
        <v>137</v>
      </c>
      <c r="C97" s="189">
        <v>221596.79031099999</v>
      </c>
      <c r="D97" s="189">
        <v>106830.96670100001</v>
      </c>
      <c r="E97" s="187">
        <v>114765.82360999998</v>
      </c>
      <c r="F97" s="189">
        <v>801365.31461646</v>
      </c>
      <c r="G97" s="189">
        <v>614193.02734346001</v>
      </c>
      <c r="H97" s="189">
        <v>66768.746396000002</v>
      </c>
      <c r="I97" s="189">
        <v>67372.646286000003</v>
      </c>
      <c r="J97" s="189">
        <v>53030.894590999931</v>
      </c>
      <c r="K97" s="189">
        <v>1721572.047628215</v>
      </c>
      <c r="L97" s="189">
        <v>104943.854267</v>
      </c>
      <c r="M97" s="189">
        <v>141998.060963822</v>
      </c>
      <c r="N97" s="189">
        <v>280458.49382631097</v>
      </c>
      <c r="O97" s="189">
        <v>42436.625542000002</v>
      </c>
      <c r="P97" s="189">
        <v>73152.371723999997</v>
      </c>
      <c r="Q97" s="189">
        <v>157614.262108906</v>
      </c>
      <c r="R97" s="189">
        <v>920968.37919617607</v>
      </c>
      <c r="S97" s="189">
        <v>2950608.4094168884</v>
      </c>
      <c r="T97" s="189">
        <v>61182.874665000003</v>
      </c>
      <c r="U97" s="189">
        <v>372282.23753699998</v>
      </c>
      <c r="V97" s="189">
        <v>1519301.2543329999</v>
      </c>
      <c r="W97" s="189">
        <v>997842.04288188834</v>
      </c>
      <c r="X97" s="189">
        <v>32528.057539000001</v>
      </c>
      <c r="Y97" s="189">
        <v>5727670.6195115643</v>
      </c>
      <c r="Z97" s="22"/>
      <c r="AA97" s="2"/>
    </row>
    <row r="98" spans="1:27" ht="18.5" customHeight="1">
      <c r="A98" s="18"/>
      <c r="B98" s="21" t="s">
        <v>138</v>
      </c>
      <c r="C98" s="189">
        <v>280781.30077550001</v>
      </c>
      <c r="D98" s="189">
        <v>65432.218332999997</v>
      </c>
      <c r="E98" s="187">
        <v>215349.08244250002</v>
      </c>
      <c r="F98" s="189">
        <v>1151410.581923042</v>
      </c>
      <c r="G98" s="189">
        <v>764244.92981692194</v>
      </c>
      <c r="H98" s="189">
        <v>7183.6781810000002</v>
      </c>
      <c r="I98" s="189">
        <v>323611.40784412</v>
      </c>
      <c r="J98" s="189">
        <v>56370.566081000026</v>
      </c>
      <c r="K98" s="189">
        <v>1984936.3554380601</v>
      </c>
      <c r="L98" s="189">
        <v>87301.144085000007</v>
      </c>
      <c r="M98" s="189">
        <v>202301.51342301999</v>
      </c>
      <c r="N98" s="189">
        <v>317239.11967737903</v>
      </c>
      <c r="O98" s="189">
        <v>132940.03544115802</v>
      </c>
      <c r="P98" s="189">
        <v>129944.396939296</v>
      </c>
      <c r="Q98" s="189">
        <v>233955.60975530898</v>
      </c>
      <c r="R98" s="189">
        <v>881254.53611689806</v>
      </c>
      <c r="S98" s="189">
        <v>2799361.4384859703</v>
      </c>
      <c r="T98" s="189">
        <v>64572.900666000001</v>
      </c>
      <c r="U98" s="189">
        <v>420841.79080896999</v>
      </c>
      <c r="V98" s="189">
        <v>1871270.680131</v>
      </c>
      <c r="W98" s="189">
        <v>442676.06688000029</v>
      </c>
      <c r="X98" s="189">
        <v>22133.361563999999</v>
      </c>
      <c r="Y98" s="189">
        <v>6238623.0381865725</v>
      </c>
      <c r="Z98" s="22"/>
      <c r="AA98" s="2"/>
    </row>
    <row r="99" spans="1:27" ht="18.5" customHeight="1">
      <c r="A99" s="18"/>
      <c r="B99" s="21" t="s">
        <v>139</v>
      </c>
      <c r="C99" s="189">
        <v>110270.18704200001</v>
      </c>
      <c r="D99" s="189">
        <v>9812.024605999999</v>
      </c>
      <c r="E99" s="187">
        <v>100458.16243600001</v>
      </c>
      <c r="F99" s="189">
        <v>959279.17592441</v>
      </c>
      <c r="G99" s="189">
        <v>779804.32354041003</v>
      </c>
      <c r="H99" s="189">
        <v>60642.240715</v>
      </c>
      <c r="I99" s="189">
        <v>78915.129579999993</v>
      </c>
      <c r="J99" s="189">
        <v>39917.482089000056</v>
      </c>
      <c r="K99" s="189">
        <v>705352.83623889799</v>
      </c>
      <c r="L99" s="189">
        <v>77942.196209999995</v>
      </c>
      <c r="M99" s="189">
        <v>72587.025318999993</v>
      </c>
      <c r="N99" s="189">
        <v>23630.972158</v>
      </c>
      <c r="O99" s="189">
        <v>36547.341694000002</v>
      </c>
      <c r="P99" s="189">
        <v>101866.70334599999</v>
      </c>
      <c r="Q99" s="189">
        <v>13533.932867</v>
      </c>
      <c r="R99" s="189">
        <v>379244.66464489803</v>
      </c>
      <c r="S99" s="189">
        <v>2745938.2186298454</v>
      </c>
      <c r="T99" s="189">
        <v>30727.687651</v>
      </c>
      <c r="U99" s="189">
        <v>724854.96432784502</v>
      </c>
      <c r="V99" s="189">
        <v>1570248.7055879999</v>
      </c>
      <c r="W99" s="189">
        <v>420106.86106300075</v>
      </c>
      <c r="X99" s="189">
        <v>6538.0037439999996</v>
      </c>
      <c r="Y99" s="189">
        <v>4527378.4215791533</v>
      </c>
      <c r="Z99" s="22"/>
      <c r="AA99" s="2"/>
    </row>
    <row r="100" spans="1:27">
      <c r="A100" s="18"/>
      <c r="B100" s="23" t="s">
        <v>140</v>
      </c>
      <c r="C100" s="23">
        <v>164292.24413460999</v>
      </c>
      <c r="D100" s="23">
        <v>30732.67494981</v>
      </c>
      <c r="E100" s="190">
        <v>133559.5691848</v>
      </c>
      <c r="F100" s="23">
        <v>1936320.533194849</v>
      </c>
      <c r="G100" s="23">
        <v>1571632.761374651</v>
      </c>
      <c r="H100" s="23">
        <v>29389.35352534</v>
      </c>
      <c r="I100" s="23">
        <v>268597.47828907997</v>
      </c>
      <c r="J100" s="195">
        <v>66700.940005778102</v>
      </c>
      <c r="K100" s="23">
        <v>1437400.830652392</v>
      </c>
      <c r="L100" s="23">
        <v>109300.02305569001</v>
      </c>
      <c r="M100" s="23">
        <v>150849.37787902</v>
      </c>
      <c r="N100" s="23">
        <v>198203.74511552</v>
      </c>
      <c r="O100" s="23">
        <v>100070.99874939</v>
      </c>
      <c r="P100" s="23">
        <v>190625.21704864001</v>
      </c>
      <c r="Q100" s="23">
        <v>80366.69471435</v>
      </c>
      <c r="R100" s="190">
        <v>607984.77408978192</v>
      </c>
      <c r="S100" s="23">
        <v>2799337.3094008341</v>
      </c>
      <c r="T100" s="23">
        <v>45545.78107107</v>
      </c>
      <c r="U100" s="23">
        <v>456343.49456796102</v>
      </c>
      <c r="V100" s="23">
        <v>1635512.3480192882</v>
      </c>
      <c r="W100" s="195">
        <v>661935.68574251514</v>
      </c>
      <c r="X100" s="23">
        <v>19241.687055499999</v>
      </c>
      <c r="Y100" s="195">
        <v>6356592.6044381848</v>
      </c>
      <c r="AA100" s="2"/>
    </row>
    <row r="101" spans="1:27">
      <c r="A101" s="18"/>
      <c r="B101" s="23" t="s">
        <v>141</v>
      </c>
      <c r="C101" s="23">
        <v>132926.17690486999</v>
      </c>
      <c r="D101" s="23">
        <v>25550.876280049997</v>
      </c>
      <c r="E101" s="190">
        <v>107375.30062482</v>
      </c>
      <c r="F101" s="23">
        <v>1142353.6853366832</v>
      </c>
      <c r="G101" s="23">
        <v>951357.923655021</v>
      </c>
      <c r="H101" s="23">
        <v>34577.330398530001</v>
      </c>
      <c r="I101" s="23">
        <v>90289.200366010002</v>
      </c>
      <c r="J101" s="195">
        <v>66129.230917122215</v>
      </c>
      <c r="K101" s="23">
        <v>1070043.511161515</v>
      </c>
      <c r="L101" s="23">
        <v>78692.409292020006</v>
      </c>
      <c r="M101" s="23">
        <v>96223.658276649992</v>
      </c>
      <c r="N101" s="23">
        <v>193454.14732973999</v>
      </c>
      <c r="O101" s="23">
        <v>77824.510920200002</v>
      </c>
      <c r="P101" s="23">
        <v>45001.768814279996</v>
      </c>
      <c r="Q101" s="23">
        <v>85054.637093009995</v>
      </c>
      <c r="R101" s="190">
        <v>493792.37943561503</v>
      </c>
      <c r="S101" s="23">
        <v>3168593.192317564</v>
      </c>
      <c r="T101" s="23">
        <v>67386.916477539999</v>
      </c>
      <c r="U101" s="23">
        <v>826444.35508908995</v>
      </c>
      <c r="V101" s="23">
        <v>1479712.0538231579</v>
      </c>
      <c r="W101" s="195">
        <v>795049.86692777602</v>
      </c>
      <c r="X101" s="23">
        <v>26700.024907990002</v>
      </c>
      <c r="Y101" s="195">
        <v>5540616.5906286221</v>
      </c>
      <c r="AA101" s="2"/>
    </row>
    <row r="102" spans="1:27">
      <c r="A102" s="18"/>
      <c r="B102" s="23" t="s">
        <v>149</v>
      </c>
      <c r="C102" s="23">
        <v>297777.36786935996</v>
      </c>
      <c r="D102" s="23">
        <v>122971.93049927999</v>
      </c>
      <c r="E102" s="190">
        <v>174805.43737007998</v>
      </c>
      <c r="F102" s="23">
        <v>915698.71791579295</v>
      </c>
      <c r="G102" s="23">
        <v>738895.88664573093</v>
      </c>
      <c r="H102" s="23">
        <v>65123.467706339994</v>
      </c>
      <c r="I102" s="23">
        <v>68712.665896099992</v>
      </c>
      <c r="J102" s="195">
        <v>42966.697667622007</v>
      </c>
      <c r="K102" s="23">
        <v>1237030.32741208</v>
      </c>
      <c r="L102" s="23">
        <v>91822.85960185001</v>
      </c>
      <c r="M102" s="23">
        <v>125561.67756524999</v>
      </c>
      <c r="N102" s="23">
        <v>255545.07541255999</v>
      </c>
      <c r="O102" s="23">
        <v>55280.876474609999</v>
      </c>
      <c r="P102" s="23">
        <v>54158.391725519999</v>
      </c>
      <c r="Q102" s="23">
        <v>147349.66287467</v>
      </c>
      <c r="R102" s="190">
        <v>507311.78375762003</v>
      </c>
      <c r="S102" s="23">
        <v>2595017.3599867201</v>
      </c>
      <c r="T102" s="23">
        <v>47945.706439089998</v>
      </c>
      <c r="U102" s="23">
        <v>372010.59009878995</v>
      </c>
      <c r="V102" s="23">
        <v>1669422.1735952499</v>
      </c>
      <c r="W102" s="195">
        <v>505638.88985359017</v>
      </c>
      <c r="X102" s="23">
        <v>15167.2635125</v>
      </c>
      <c r="Y102" s="195">
        <v>5060691.0366964536</v>
      </c>
      <c r="AA102" s="2"/>
    </row>
    <row r="103" spans="1:27">
      <c r="A103" s="18"/>
      <c r="B103" s="23" t="s">
        <v>143</v>
      </c>
      <c r="C103" s="23">
        <v>176002.78555610002</v>
      </c>
      <c r="D103" s="23">
        <v>24661.519587099996</v>
      </c>
      <c r="E103" s="190">
        <v>151341.26596900003</v>
      </c>
      <c r="F103" s="23">
        <v>1173813.9424605309</v>
      </c>
      <c r="G103" s="23">
        <v>838272.91340858396</v>
      </c>
      <c r="H103" s="23">
        <v>29368.698131470002</v>
      </c>
      <c r="I103" s="23">
        <v>241951.10254276</v>
      </c>
      <c r="J103" s="195">
        <v>64221.228377716849</v>
      </c>
      <c r="K103" s="23">
        <v>2016314.87790895</v>
      </c>
      <c r="L103" s="23">
        <v>149026.66739023002</v>
      </c>
      <c r="M103" s="23">
        <v>206146.21038512999</v>
      </c>
      <c r="N103" s="23">
        <v>540014.73759319005</v>
      </c>
      <c r="O103" s="23">
        <v>113891.12433344001</v>
      </c>
      <c r="P103" s="23">
        <v>119625.6662187</v>
      </c>
      <c r="Q103" s="23">
        <v>223770.51388132002</v>
      </c>
      <c r="R103" s="190">
        <v>663839.95810693991</v>
      </c>
      <c r="S103" s="23">
        <v>2666583.5045797708</v>
      </c>
      <c r="T103" s="23">
        <v>42049.642937390003</v>
      </c>
      <c r="U103" s="23">
        <v>321600.59666758002</v>
      </c>
      <c r="V103" s="23">
        <v>1756862.7455754809</v>
      </c>
      <c r="W103" s="195">
        <v>546070.51939931978</v>
      </c>
      <c r="X103" s="23">
        <v>13262.99928641</v>
      </c>
      <c r="Y103" s="195">
        <v>6045978.1097917613</v>
      </c>
      <c r="AA103" s="2"/>
    </row>
    <row r="104" spans="1:27">
      <c r="A104" s="18"/>
      <c r="B104" s="23" t="s">
        <v>144</v>
      </c>
      <c r="C104" s="23">
        <v>249945.94076217001</v>
      </c>
      <c r="D104" s="23">
        <v>120974.81657303</v>
      </c>
      <c r="E104" s="190">
        <v>128971.12418914001</v>
      </c>
      <c r="F104" s="23">
        <v>593673.91620101791</v>
      </c>
      <c r="G104" s="23">
        <v>323330.05719911103</v>
      </c>
      <c r="H104" s="23">
        <v>36763.909677559997</v>
      </c>
      <c r="I104" s="23">
        <v>143777.19830416</v>
      </c>
      <c r="J104" s="195">
        <v>89802.75102018693</v>
      </c>
      <c r="K104" s="23">
        <v>1843371.8782524189</v>
      </c>
      <c r="L104" s="23">
        <v>138150.86385929998</v>
      </c>
      <c r="M104" s="23">
        <v>167050.26052365999</v>
      </c>
      <c r="N104" s="23">
        <v>532571.33462901798</v>
      </c>
      <c r="O104" s="23">
        <v>61116.295830410003</v>
      </c>
      <c r="P104" s="23">
        <v>47533.324330589996</v>
      </c>
      <c r="Q104" s="23">
        <v>191299.25599242002</v>
      </c>
      <c r="R104" s="190">
        <v>705650.54308702098</v>
      </c>
      <c r="S104" s="23">
        <v>2521145.8681851211</v>
      </c>
      <c r="T104" s="23">
        <v>45116.100822760003</v>
      </c>
      <c r="U104" s="23">
        <v>471433.16891747998</v>
      </c>
      <c r="V104" s="23">
        <v>1576329.7626857411</v>
      </c>
      <c r="W104" s="195">
        <v>428266.83575914009</v>
      </c>
      <c r="X104" s="23">
        <v>17962.68823177</v>
      </c>
      <c r="Y104" s="195">
        <v>5226100.2916324977</v>
      </c>
      <c r="AA104" s="2"/>
    </row>
    <row r="105" spans="1:27">
      <c r="A105" s="18"/>
      <c r="B105" s="23" t="s">
        <v>145</v>
      </c>
      <c r="C105" s="23">
        <v>270184.39895458997</v>
      </c>
      <c r="D105" s="23">
        <v>134193.39569490001</v>
      </c>
      <c r="E105" s="190">
        <v>135991.00325968995</v>
      </c>
      <c r="F105" s="23">
        <v>900382.15418412501</v>
      </c>
      <c r="G105" s="23">
        <v>449215.34851286997</v>
      </c>
      <c r="H105" s="23">
        <v>35739.399557639998</v>
      </c>
      <c r="I105" s="23">
        <v>299964.53265080001</v>
      </c>
      <c r="J105" s="195">
        <v>115462.87346281495</v>
      </c>
      <c r="K105" s="23">
        <v>1887040.9679068401</v>
      </c>
      <c r="L105" s="23">
        <v>145581.67849741</v>
      </c>
      <c r="M105" s="23">
        <v>302058.11079715</v>
      </c>
      <c r="N105" s="23">
        <v>446202.32691549999</v>
      </c>
      <c r="O105" s="23">
        <v>62407.788248249999</v>
      </c>
      <c r="P105" s="23">
        <v>65226.290183199999</v>
      </c>
      <c r="Q105" s="23">
        <v>183010.75978650001</v>
      </c>
      <c r="R105" s="190">
        <v>682554.01347882999</v>
      </c>
      <c r="S105" s="23">
        <v>2890306.0656402567</v>
      </c>
      <c r="T105" s="23">
        <v>58726.946329819999</v>
      </c>
      <c r="U105" s="23">
        <v>323171.7321965</v>
      </c>
      <c r="V105" s="23">
        <v>2052359.0772896102</v>
      </c>
      <c r="W105" s="195">
        <v>456048.30982432654</v>
      </c>
      <c r="X105" s="23">
        <v>30942.01991228</v>
      </c>
      <c r="Y105" s="195">
        <v>5978855.6065980922</v>
      </c>
      <c r="AA105" s="2"/>
    </row>
    <row r="107" spans="1:27">
      <c r="B107" s="814"/>
    </row>
  </sheetData>
  <mergeCells count="5">
    <mergeCell ref="A1:Y1"/>
    <mergeCell ref="C2:E2"/>
    <mergeCell ref="F2:J2"/>
    <mergeCell ref="K2:Q2"/>
    <mergeCell ref="S2:V2"/>
  </mergeCells>
  <phoneticPr fontId="59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111"/>
  <sheetViews>
    <sheetView topLeftCell="A30" zoomScale="60" zoomScaleNormal="60" workbookViewId="0">
      <selection activeCell="A10" sqref="A10:XFD29"/>
    </sheetView>
  </sheetViews>
  <sheetFormatPr defaultColWidth="8.81640625" defaultRowHeight="21" customHeight="1"/>
  <cols>
    <col min="1" max="1" width="9.54296875" style="422" customWidth="1"/>
    <col min="2" max="2" width="10.7265625" style="202" customWidth="1"/>
    <col min="3" max="3" width="18.81640625" style="202" customWidth="1"/>
    <col min="4" max="4" width="16.453125" style="202" customWidth="1"/>
    <col min="5" max="5" width="16.453125" style="210" customWidth="1"/>
    <col min="6" max="10" width="16.453125" style="202" customWidth="1"/>
    <col min="11" max="11" width="19.453125" style="202" customWidth="1"/>
    <col min="12" max="18" width="16.453125" style="202" customWidth="1"/>
    <col min="19" max="19" width="18.81640625" style="202" customWidth="1"/>
    <col min="20" max="24" width="16.453125" style="202" customWidth="1"/>
    <col min="25" max="25" width="20.1796875" style="202" customWidth="1"/>
    <col min="26" max="26" width="17.81640625" style="202" customWidth="1"/>
    <col min="27" max="27" width="15" style="203" customWidth="1"/>
    <col min="28" max="28" width="11.453125" style="203" customWidth="1"/>
    <col min="29" max="16384" width="8.81640625" style="203"/>
  </cols>
  <sheetData>
    <row r="1" spans="1:28" ht="21" customHeight="1">
      <c r="A1" s="891" t="s">
        <v>473</v>
      </c>
      <c r="B1" s="893"/>
      <c r="C1" s="893"/>
      <c r="D1" s="893"/>
      <c r="E1" s="893"/>
      <c r="F1" s="893"/>
      <c r="G1" s="893"/>
      <c r="H1" s="893"/>
      <c r="I1" s="893"/>
      <c r="J1" s="893"/>
      <c r="K1" s="893"/>
      <c r="L1" s="893"/>
      <c r="M1" s="893"/>
      <c r="N1" s="893"/>
      <c r="O1" s="893"/>
      <c r="P1" s="893"/>
      <c r="Q1" s="893"/>
      <c r="R1" s="893"/>
      <c r="S1" s="893"/>
      <c r="T1" s="893"/>
      <c r="U1" s="893"/>
      <c r="V1" s="893"/>
      <c r="W1" s="893"/>
      <c r="X1" s="893"/>
      <c r="Y1" s="893"/>
    </row>
    <row r="2" spans="1:28" ht="21" customHeight="1">
      <c r="A2" s="222"/>
      <c r="B2" s="205"/>
      <c r="C2" s="894" t="s">
        <v>177</v>
      </c>
      <c r="D2" s="894"/>
      <c r="E2" s="894"/>
      <c r="F2" s="894" t="s">
        <v>178</v>
      </c>
      <c r="G2" s="894"/>
      <c r="H2" s="894"/>
      <c r="I2" s="894"/>
      <c r="J2" s="206"/>
      <c r="K2" s="894" t="s">
        <v>179</v>
      </c>
      <c r="L2" s="894"/>
      <c r="M2" s="894"/>
      <c r="N2" s="894"/>
      <c r="O2" s="894"/>
      <c r="P2" s="894"/>
      <c r="Q2" s="894"/>
      <c r="R2" s="894"/>
      <c r="S2" s="894" t="s">
        <v>180</v>
      </c>
      <c r="T2" s="894"/>
      <c r="U2" s="894"/>
      <c r="V2" s="894"/>
      <c r="W2" s="894"/>
      <c r="X2" s="207" t="s">
        <v>181</v>
      </c>
      <c r="Y2" s="208" t="s">
        <v>173</v>
      </c>
    </row>
    <row r="3" spans="1:28" ht="21" customHeight="1">
      <c r="A3" s="222"/>
      <c r="B3" s="206"/>
      <c r="C3" s="206" t="s">
        <v>173</v>
      </c>
      <c r="D3" s="206" t="s">
        <v>182</v>
      </c>
      <c r="E3" s="206" t="s">
        <v>183</v>
      </c>
      <c r="F3" s="206" t="s">
        <v>173</v>
      </c>
      <c r="G3" s="206" t="s">
        <v>184</v>
      </c>
      <c r="H3" s="206" t="s">
        <v>74</v>
      </c>
      <c r="I3" s="206" t="s">
        <v>82</v>
      </c>
      <c r="J3" s="206" t="s">
        <v>183</v>
      </c>
      <c r="K3" s="206" t="s">
        <v>173</v>
      </c>
      <c r="L3" s="206" t="s">
        <v>88</v>
      </c>
      <c r="M3" s="206" t="s">
        <v>185</v>
      </c>
      <c r="N3" s="206" t="s">
        <v>186</v>
      </c>
      <c r="O3" s="206" t="s">
        <v>187</v>
      </c>
      <c r="P3" s="206" t="s">
        <v>69</v>
      </c>
      <c r="Q3" s="206" t="s">
        <v>60</v>
      </c>
      <c r="R3" s="206" t="s">
        <v>183</v>
      </c>
      <c r="S3" s="206" t="s">
        <v>173</v>
      </c>
      <c r="T3" s="206" t="s">
        <v>189</v>
      </c>
      <c r="U3" s="206" t="s">
        <v>65</v>
      </c>
      <c r="V3" s="204" t="s">
        <v>62</v>
      </c>
      <c r="W3" s="204" t="s">
        <v>183</v>
      </c>
      <c r="X3" s="209"/>
      <c r="Y3" s="204"/>
      <c r="Z3" s="210"/>
    </row>
    <row r="4" spans="1:28" ht="21" customHeight="1">
      <c r="A4" s="222">
        <v>2020</v>
      </c>
      <c r="B4" s="211" t="s">
        <v>124</v>
      </c>
      <c r="C4" s="212">
        <v>2374887.8650165298</v>
      </c>
      <c r="D4" s="212">
        <v>841332.503064716</v>
      </c>
      <c r="E4" s="212">
        <v>1533555.3619518101</v>
      </c>
      <c r="F4" s="212">
        <v>850175.86742181005</v>
      </c>
      <c r="G4" s="212">
        <v>382197.73743679997</v>
      </c>
      <c r="H4" s="212">
        <v>287047.38127051998</v>
      </c>
      <c r="I4" s="212">
        <v>53873.220746220002</v>
      </c>
      <c r="J4" s="212">
        <v>127057.52796827001</v>
      </c>
      <c r="K4" s="212">
        <v>4868971.6713199699</v>
      </c>
      <c r="L4" s="212">
        <v>116892.18503157</v>
      </c>
      <c r="M4" s="212">
        <v>310162.23013109498</v>
      </c>
      <c r="N4" s="212">
        <v>1072294.5664248699</v>
      </c>
      <c r="O4" s="212">
        <v>440198.56906245998</v>
      </c>
      <c r="P4" s="212">
        <v>565612.78356893</v>
      </c>
      <c r="Q4" s="212">
        <v>1361963.9749559199</v>
      </c>
      <c r="R4" s="212">
        <v>1001847.3621451301</v>
      </c>
      <c r="S4" s="212">
        <v>4307663.2915015602</v>
      </c>
      <c r="T4" s="212">
        <v>100540.78569555</v>
      </c>
      <c r="U4" s="212">
        <v>1880450.3436235299</v>
      </c>
      <c r="V4" s="212">
        <v>633481.58181818505</v>
      </c>
      <c r="W4" s="212">
        <v>1693190.5803642899</v>
      </c>
      <c r="X4" s="212">
        <v>120985.748587608</v>
      </c>
      <c r="Y4" s="212">
        <v>12522684.4438475</v>
      </c>
      <c r="Z4" s="213"/>
      <c r="AA4" s="214"/>
    </row>
    <row r="5" spans="1:28" s="202" customFormat="1" ht="21" customHeight="1">
      <c r="A5" s="222">
        <v>2021</v>
      </c>
      <c r="B5" s="215" t="s">
        <v>124</v>
      </c>
      <c r="C5" s="216">
        <v>2413388.74710437</v>
      </c>
      <c r="D5" s="216">
        <v>1241507.2553182901</v>
      </c>
      <c r="E5" s="216">
        <v>1171881.4917860699</v>
      </c>
      <c r="F5" s="217">
        <v>2470454.9007572499</v>
      </c>
      <c r="G5" s="216">
        <v>800345.21810402395</v>
      </c>
      <c r="H5" s="216">
        <v>857940.63749709504</v>
      </c>
      <c r="I5" s="216">
        <v>496797.453803287</v>
      </c>
      <c r="J5" s="216">
        <v>315371.591352847</v>
      </c>
      <c r="K5" s="217">
        <v>7475598.9654651601</v>
      </c>
      <c r="L5" s="216">
        <v>330703.37761439598</v>
      </c>
      <c r="M5" s="216">
        <v>448579.85697198601</v>
      </c>
      <c r="N5" s="216">
        <v>1135125.8368283</v>
      </c>
      <c r="O5" s="216">
        <v>759172.56361809804</v>
      </c>
      <c r="P5" s="216">
        <v>1190544.0751515001</v>
      </c>
      <c r="Q5" s="216">
        <v>2232077.6501726401</v>
      </c>
      <c r="R5" s="216">
        <v>1379395.6051082399</v>
      </c>
      <c r="S5" s="217">
        <v>6386957.6186527396</v>
      </c>
      <c r="T5" s="216">
        <v>153899.99406924</v>
      </c>
      <c r="U5" s="216">
        <v>3095942.6556528299</v>
      </c>
      <c r="V5" s="216">
        <v>739002.74866253999</v>
      </c>
      <c r="W5" s="216">
        <v>2398112.2202681298</v>
      </c>
      <c r="X5" s="217">
        <v>161388.481792907</v>
      </c>
      <c r="Y5" s="216">
        <v>18907788.713772401</v>
      </c>
      <c r="Z5" s="218"/>
      <c r="AA5" s="213"/>
    </row>
    <row r="6" spans="1:28" s="202" customFormat="1" ht="21" customHeight="1">
      <c r="A6" s="222">
        <v>2022</v>
      </c>
      <c r="B6" s="215" t="s">
        <v>124</v>
      </c>
      <c r="C6" s="216">
        <v>2659045.4435761599</v>
      </c>
      <c r="D6" s="216">
        <v>1746975.7260418001</v>
      </c>
      <c r="E6" s="216">
        <v>912069.717534355</v>
      </c>
      <c r="F6" s="216">
        <v>3965042.7838252201</v>
      </c>
      <c r="G6" s="216">
        <v>1824760.47948284</v>
      </c>
      <c r="H6" s="216">
        <v>801290.55283210101</v>
      </c>
      <c r="I6" s="216">
        <v>768913.73131199204</v>
      </c>
      <c r="J6" s="216">
        <v>570078.02019828605</v>
      </c>
      <c r="K6" s="216">
        <v>11742964.5044528</v>
      </c>
      <c r="L6" s="216">
        <v>340715.93941404502</v>
      </c>
      <c r="M6" s="216">
        <v>533309.36821372295</v>
      </c>
      <c r="N6" s="216">
        <v>2570011.0246226098</v>
      </c>
      <c r="O6" s="216">
        <v>1113387.77325172</v>
      </c>
      <c r="P6" s="216">
        <v>1544780.18232108</v>
      </c>
      <c r="Q6" s="216">
        <v>3204031.1246911502</v>
      </c>
      <c r="R6" s="216">
        <v>2436729.0919384998</v>
      </c>
      <c r="S6" s="216">
        <v>8316454.6029749196</v>
      </c>
      <c r="T6" s="216">
        <v>329824.63381922699</v>
      </c>
      <c r="U6" s="216">
        <v>3385960.3191766501</v>
      </c>
      <c r="V6" s="216">
        <v>352432.04456036398</v>
      </c>
      <c r="W6" s="216">
        <v>4248237.6054186802</v>
      </c>
      <c r="X6" s="216">
        <v>113247.527802564</v>
      </c>
      <c r="Y6" s="216">
        <v>26796754.862631701</v>
      </c>
      <c r="Z6" s="218"/>
      <c r="AA6" s="213"/>
    </row>
    <row r="7" spans="1:28" s="202" customFormat="1" ht="21" customHeight="1">
      <c r="A7" s="222">
        <v>2023</v>
      </c>
      <c r="B7" s="215" t="s">
        <v>124</v>
      </c>
      <c r="C7" s="150">
        <v>3713862.2478424902</v>
      </c>
      <c r="D7" s="150">
        <v>2237210.0349275898</v>
      </c>
      <c r="E7" s="150">
        <v>1476652.2129148999</v>
      </c>
      <c r="F7" s="150">
        <v>6162404.9824637901</v>
      </c>
      <c r="G7" s="150">
        <v>2609159.7175165699</v>
      </c>
      <c r="H7" s="150">
        <v>2136509.9762399802</v>
      </c>
      <c r="I7" s="150">
        <v>461501.16031426098</v>
      </c>
      <c r="J7" s="150">
        <v>955234.12839296798</v>
      </c>
      <c r="K7" s="150">
        <v>16329714.1720006</v>
      </c>
      <c r="L7" s="150">
        <v>526071.96017287101</v>
      </c>
      <c r="M7" s="150">
        <v>1409098.8459189001</v>
      </c>
      <c r="N7" s="216">
        <v>4516290.7320244797</v>
      </c>
      <c r="O7" s="216">
        <v>1394190.0442266399</v>
      </c>
      <c r="P7" s="216">
        <v>2350874.7464607498</v>
      </c>
      <c r="Q7" s="216">
        <v>3386459.8317893902</v>
      </c>
      <c r="R7" s="216">
        <v>2746728.0114075299</v>
      </c>
      <c r="S7" s="216">
        <v>9589178.8548645005</v>
      </c>
      <c r="T7" s="216">
        <v>282284.02236041997</v>
      </c>
      <c r="U7" s="216">
        <v>3007637.0217222199</v>
      </c>
      <c r="V7" s="216">
        <v>891376.02697286895</v>
      </c>
      <c r="W7" s="216">
        <v>5407881.7838089904</v>
      </c>
      <c r="X7" s="216">
        <v>167232.18551407201</v>
      </c>
      <c r="Y7" s="216">
        <v>35962392.442685403</v>
      </c>
      <c r="Z7" s="218"/>
      <c r="AA7" s="213"/>
      <c r="AB7" s="213"/>
    </row>
    <row r="8" spans="1:28" s="202" customFormat="1" ht="21" customHeight="1">
      <c r="A8" s="222">
        <v>2024</v>
      </c>
      <c r="B8" s="211" t="s">
        <v>124</v>
      </c>
      <c r="C8" s="150">
        <v>8740172.3490643799</v>
      </c>
      <c r="D8" s="150">
        <v>5283740.3508768296</v>
      </c>
      <c r="E8" s="150">
        <v>3456431.9981875401</v>
      </c>
      <c r="F8" s="150">
        <v>13433041.674955601</v>
      </c>
      <c r="G8" s="150">
        <v>5518721.9068958098</v>
      </c>
      <c r="H8" s="150">
        <v>4227151.61310127</v>
      </c>
      <c r="I8" s="150">
        <v>1302144.7001652401</v>
      </c>
      <c r="J8" s="150">
        <v>2385023.4547933298</v>
      </c>
      <c r="K8" s="150">
        <v>34140039.303334601</v>
      </c>
      <c r="L8" s="150">
        <v>1683636.27349437</v>
      </c>
      <c r="M8" s="150">
        <v>1858487.48696327</v>
      </c>
      <c r="N8" s="150">
        <v>6931106.8435023297</v>
      </c>
      <c r="O8" s="150">
        <v>3988978.4966685502</v>
      </c>
      <c r="P8" s="150">
        <v>6956209.4063817495</v>
      </c>
      <c r="Q8" s="150">
        <v>8129095.8114573797</v>
      </c>
      <c r="R8" s="150">
        <v>4592524.9848669497</v>
      </c>
      <c r="S8" s="150">
        <v>20630793.340791099</v>
      </c>
      <c r="T8" s="150">
        <v>825414.11878619995</v>
      </c>
      <c r="U8" s="150">
        <v>5787524.8586946204</v>
      </c>
      <c r="V8" s="150">
        <v>2995864.08414558</v>
      </c>
      <c r="W8" s="150">
        <v>11021990.2791647</v>
      </c>
      <c r="X8" s="150">
        <v>498052.28663100302</v>
      </c>
      <c r="Y8" s="150">
        <v>77442098.954776704</v>
      </c>
      <c r="Z8" s="219"/>
      <c r="AA8" s="213"/>
    </row>
    <row r="9" spans="1:28" s="202" customFormat="1" ht="21" customHeight="1">
      <c r="A9" s="222">
        <v>2025</v>
      </c>
      <c r="B9" s="220" t="s">
        <v>124</v>
      </c>
      <c r="C9" s="221">
        <v>13138700.695442658</v>
      </c>
      <c r="D9" s="221">
        <v>7805263.9276533751</v>
      </c>
      <c r="E9" s="221">
        <v>5333436.7677892819</v>
      </c>
      <c r="F9" s="221">
        <v>12855314.465272335</v>
      </c>
      <c r="G9" s="221">
        <v>4541609.5937850364</v>
      </c>
      <c r="H9" s="221">
        <v>4305653.7369368896</v>
      </c>
      <c r="I9" s="221">
        <v>2000608.3340488141</v>
      </c>
      <c r="J9" s="221">
        <v>2007442.8005015946</v>
      </c>
      <c r="K9" s="221">
        <v>32909045.32913876</v>
      </c>
      <c r="L9" s="221">
        <v>1740280.44272762</v>
      </c>
      <c r="M9" s="221">
        <v>1621785.3151234169</v>
      </c>
      <c r="N9" s="221">
        <v>7370521.2277365699</v>
      </c>
      <c r="O9" s="221">
        <v>3761146.5257910173</v>
      </c>
      <c r="P9" s="221">
        <v>6088573.4352529151</v>
      </c>
      <c r="Q9" s="221">
        <v>7448343.6071101502</v>
      </c>
      <c r="R9" s="221">
        <v>4878394.7753970707</v>
      </c>
      <c r="S9" s="221">
        <v>25687229.917186894</v>
      </c>
      <c r="T9" s="221">
        <v>565605.12200239999</v>
      </c>
      <c r="U9" s="221">
        <v>8910910.7837479394</v>
      </c>
      <c r="V9" s="221">
        <v>2781464.0539468266</v>
      </c>
      <c r="W9" s="221">
        <v>13429249.95748972</v>
      </c>
      <c r="X9" s="221">
        <v>535912.43321388902</v>
      </c>
      <c r="Y9" s="221">
        <v>85126202.840254515</v>
      </c>
      <c r="Z9" s="218"/>
      <c r="AA9" s="213"/>
    </row>
    <row r="10" spans="1:28" ht="21" hidden="1" customHeight="1">
      <c r="A10" s="222">
        <v>2020</v>
      </c>
      <c r="B10" s="222" t="s">
        <v>130</v>
      </c>
      <c r="C10" s="216">
        <v>979804.73867373995</v>
      </c>
      <c r="D10" s="216">
        <v>298043.25143362</v>
      </c>
      <c r="E10" s="212">
        <v>681761.48724011995</v>
      </c>
      <c r="F10" s="216">
        <v>217247.2984608</v>
      </c>
      <c r="G10" s="216">
        <v>102399.92931125</v>
      </c>
      <c r="H10" s="216">
        <v>29039.003346950001</v>
      </c>
      <c r="I10" s="216">
        <v>27521.841888200001</v>
      </c>
      <c r="J10" s="212">
        <v>58286.523914400001</v>
      </c>
      <c r="K10" s="216">
        <v>1575660.57351894</v>
      </c>
      <c r="L10" s="216">
        <v>37263.560689979997</v>
      </c>
      <c r="M10" s="216">
        <v>147679.90184773001</v>
      </c>
      <c r="N10" s="216">
        <v>396931.77060321003</v>
      </c>
      <c r="O10" s="216">
        <v>162307.46393177999</v>
      </c>
      <c r="P10" s="216">
        <v>159574.40804000001</v>
      </c>
      <c r="Q10" s="216">
        <v>409371.41640722001</v>
      </c>
      <c r="R10" s="216">
        <v>262532.05199902097</v>
      </c>
      <c r="S10" s="216">
        <v>1291867.15101823</v>
      </c>
      <c r="T10" s="216">
        <v>31212.63220434</v>
      </c>
      <c r="U10" s="216">
        <v>637258.03911878995</v>
      </c>
      <c r="V10" s="216">
        <v>127978.95576591</v>
      </c>
      <c r="W10" s="212">
        <v>495417.52392919001</v>
      </c>
      <c r="X10" s="216">
        <v>45190.175727119997</v>
      </c>
      <c r="Y10" s="212">
        <v>4109769.93739883</v>
      </c>
      <c r="Z10" s="218"/>
      <c r="AA10" s="213"/>
    </row>
    <row r="11" spans="1:28" ht="21" hidden="1" customHeight="1">
      <c r="A11" s="222"/>
      <c r="B11" s="222" t="s">
        <v>131</v>
      </c>
      <c r="C11" s="217">
        <v>401388.58409760002</v>
      </c>
      <c r="D11" s="216">
        <v>149034.17401797001</v>
      </c>
      <c r="E11" s="212">
        <v>252354.41007963</v>
      </c>
      <c r="F11" s="217">
        <v>105771.67579665</v>
      </c>
      <c r="G11" s="216">
        <v>61160.400116149998</v>
      </c>
      <c r="H11" s="216">
        <v>26561.204440180001</v>
      </c>
      <c r="I11" s="216">
        <v>6546.735385</v>
      </c>
      <c r="J11" s="212">
        <v>11503.33585532</v>
      </c>
      <c r="K11" s="217">
        <v>978657.89128711005</v>
      </c>
      <c r="L11" s="216">
        <v>37236.708449270001</v>
      </c>
      <c r="M11" s="216">
        <v>29323.10442553</v>
      </c>
      <c r="N11" s="216">
        <v>245818.60423818001</v>
      </c>
      <c r="O11" s="216">
        <v>62431.387829699997</v>
      </c>
      <c r="P11" s="216">
        <v>120249.44874644</v>
      </c>
      <c r="Q11" s="216">
        <v>310747.30770131003</v>
      </c>
      <c r="R11" s="216">
        <v>172851.32989667999</v>
      </c>
      <c r="S11" s="217">
        <v>737404.19122227002</v>
      </c>
      <c r="T11" s="216">
        <v>35813.484439860003</v>
      </c>
      <c r="U11" s="216">
        <v>195550.87735245001</v>
      </c>
      <c r="V11" s="216">
        <v>223622.50228956001</v>
      </c>
      <c r="W11" s="212">
        <v>282417.32714040001</v>
      </c>
      <c r="X11" s="217">
        <v>1730.81228743</v>
      </c>
      <c r="Y11" s="212">
        <v>2224953.1546910601</v>
      </c>
      <c r="Z11" s="218"/>
      <c r="AA11" s="213"/>
    </row>
    <row r="12" spans="1:28" ht="21" hidden="1" customHeight="1">
      <c r="A12" s="222"/>
      <c r="B12" s="222" t="s">
        <v>132</v>
      </c>
      <c r="C12" s="217">
        <v>442568.22866292001</v>
      </c>
      <c r="D12" s="216">
        <v>188894.0892623</v>
      </c>
      <c r="E12" s="212">
        <v>253674.13940062001</v>
      </c>
      <c r="F12" s="217">
        <v>150784.04285478999</v>
      </c>
      <c r="G12" s="216">
        <v>48275.919077769999</v>
      </c>
      <c r="H12" s="216">
        <v>95800.053040390005</v>
      </c>
      <c r="I12" s="217">
        <v>35.8742667</v>
      </c>
      <c r="J12" s="212">
        <v>6672.1964699300297</v>
      </c>
      <c r="K12" s="217">
        <v>1243265.65355088</v>
      </c>
      <c r="L12" s="216">
        <v>14506.875857319999</v>
      </c>
      <c r="M12" s="216">
        <v>84772.337399679993</v>
      </c>
      <c r="N12" s="216">
        <v>235047.21543406</v>
      </c>
      <c r="O12" s="216">
        <v>118409.07119024001</v>
      </c>
      <c r="P12" s="216">
        <v>142221.83616819</v>
      </c>
      <c r="Q12" s="216">
        <v>328468.49473198003</v>
      </c>
      <c r="R12" s="216">
        <v>319839.82276940998</v>
      </c>
      <c r="S12" s="217">
        <v>1119517.1202297099</v>
      </c>
      <c r="T12" s="216">
        <v>18830.784592550001</v>
      </c>
      <c r="U12" s="216">
        <v>500626.22523261001</v>
      </c>
      <c r="V12" s="216">
        <v>125095.77799365</v>
      </c>
      <c r="W12" s="212">
        <v>474964.33241089998</v>
      </c>
      <c r="X12" s="217">
        <v>37329.289410429999</v>
      </c>
      <c r="Y12" s="212">
        <v>2993464.3347087302</v>
      </c>
      <c r="Z12" s="218"/>
      <c r="AA12" s="213"/>
    </row>
    <row r="13" spans="1:28" s="181" customFormat="1" ht="21" hidden="1" customHeight="1">
      <c r="A13" s="211"/>
      <c r="B13" s="211" t="s">
        <v>133</v>
      </c>
      <c r="C13" s="217">
        <v>551126.313582264</v>
      </c>
      <c r="D13" s="212">
        <v>205360.988350826</v>
      </c>
      <c r="E13" s="212">
        <v>345765.32523080002</v>
      </c>
      <c r="F13" s="217">
        <v>376372.85030957003</v>
      </c>
      <c r="G13" s="216">
        <v>170361.48893163001</v>
      </c>
      <c r="H13" s="216">
        <v>135647.12044299999</v>
      </c>
      <c r="I13" s="216">
        <v>19768.769206320001</v>
      </c>
      <c r="J13" s="212">
        <v>50596.081103570003</v>
      </c>
      <c r="K13" s="217">
        <v>1071387.5529630401</v>
      </c>
      <c r="L13" s="212">
        <v>27885.040035000002</v>
      </c>
      <c r="M13" s="212">
        <v>48386.886458155001</v>
      </c>
      <c r="N13" s="212">
        <v>194496.97614941999</v>
      </c>
      <c r="O13" s="212">
        <v>97050.646110739995</v>
      </c>
      <c r="P13" s="212">
        <v>143567.09061429999</v>
      </c>
      <c r="Q13" s="212">
        <v>313376.75611541001</v>
      </c>
      <c r="R13" s="216">
        <v>246624.15748001999</v>
      </c>
      <c r="S13" s="217">
        <v>1158874.8290313501</v>
      </c>
      <c r="T13" s="212">
        <v>14683.884458799999</v>
      </c>
      <c r="U13" s="212">
        <v>547015.20191968</v>
      </c>
      <c r="V13" s="212">
        <v>156784.345769065</v>
      </c>
      <c r="W13" s="212">
        <v>440391.39688380098</v>
      </c>
      <c r="X13" s="217">
        <v>36735.471162627997</v>
      </c>
      <c r="Y13" s="212">
        <v>3194497.0170488502</v>
      </c>
      <c r="Z13" s="218"/>
      <c r="AA13" s="213"/>
    </row>
    <row r="14" spans="1:28" ht="21" hidden="1" customHeight="1">
      <c r="A14" s="222">
        <v>2021</v>
      </c>
      <c r="B14" s="211" t="s">
        <v>130</v>
      </c>
      <c r="C14" s="217">
        <v>419687.28566320398</v>
      </c>
      <c r="D14" s="212">
        <v>260040.88099781401</v>
      </c>
      <c r="E14" s="212">
        <v>159646.40466539</v>
      </c>
      <c r="F14" s="217">
        <v>336221.34643938998</v>
      </c>
      <c r="G14" s="212">
        <v>90427.838849239997</v>
      </c>
      <c r="H14" s="212">
        <v>77162.318693699999</v>
      </c>
      <c r="I14" s="212">
        <v>126813.52925648</v>
      </c>
      <c r="J14" s="212">
        <v>41817.659639969999</v>
      </c>
      <c r="K14" s="217">
        <v>1030931.27917962</v>
      </c>
      <c r="L14" s="212">
        <v>20753.387353099999</v>
      </c>
      <c r="M14" s="212">
        <v>72561.129562824994</v>
      </c>
      <c r="N14" s="212">
        <v>169277.43520769</v>
      </c>
      <c r="O14" s="212">
        <v>50400.435474929996</v>
      </c>
      <c r="P14" s="212">
        <v>141410.74419142</v>
      </c>
      <c r="Q14" s="212">
        <v>302681.5980379</v>
      </c>
      <c r="R14" s="216">
        <v>273846.54935176001</v>
      </c>
      <c r="S14" s="217">
        <v>1191433.7117435699</v>
      </c>
      <c r="T14" s="212">
        <v>60213.500590349999</v>
      </c>
      <c r="U14" s="212">
        <v>515345.7117015</v>
      </c>
      <c r="V14" s="212">
        <v>199245.28793614599</v>
      </c>
      <c r="W14" s="212">
        <v>416629.21151557</v>
      </c>
      <c r="X14" s="217">
        <v>6658.3316074799995</v>
      </c>
      <c r="Y14" s="212">
        <v>2984931.9546332601</v>
      </c>
      <c r="Z14" s="218"/>
      <c r="AA14" s="213"/>
    </row>
    <row r="15" spans="1:28" ht="21" hidden="1" customHeight="1">
      <c r="A15" s="222"/>
      <c r="B15" s="211" t="s">
        <v>131</v>
      </c>
      <c r="C15" s="217">
        <v>543312.11500177695</v>
      </c>
      <c r="D15" s="212">
        <v>374279.592948701</v>
      </c>
      <c r="E15" s="212">
        <v>169032.52205307601</v>
      </c>
      <c r="F15" s="217">
        <v>805816.11107744498</v>
      </c>
      <c r="G15" s="212">
        <v>256363.146569009</v>
      </c>
      <c r="H15" s="212">
        <v>355083.98781743599</v>
      </c>
      <c r="I15" s="212">
        <v>48456.881760999997</v>
      </c>
      <c r="J15" s="212">
        <v>145912.09492999999</v>
      </c>
      <c r="K15" s="217">
        <v>1808261.2785796099</v>
      </c>
      <c r="L15" s="212">
        <v>64827.160276816998</v>
      </c>
      <c r="M15" s="212">
        <v>181634.67557934299</v>
      </c>
      <c r="N15" s="212">
        <v>297872.70556344697</v>
      </c>
      <c r="O15" s="212">
        <v>69541.532332215997</v>
      </c>
      <c r="P15" s="212">
        <v>200482.83664815599</v>
      </c>
      <c r="Q15" s="212">
        <v>513156.14761612</v>
      </c>
      <c r="R15" s="216">
        <v>480746.22056351497</v>
      </c>
      <c r="S15" s="217">
        <v>1839384.9700754399</v>
      </c>
      <c r="T15" s="212">
        <v>23757.861531940001</v>
      </c>
      <c r="U15" s="212">
        <v>947599.36488577805</v>
      </c>
      <c r="V15" s="212">
        <v>185691.88400102401</v>
      </c>
      <c r="W15" s="212">
        <v>682335.85965670098</v>
      </c>
      <c r="X15" s="217">
        <v>22908.249745100999</v>
      </c>
      <c r="Y15" s="212">
        <v>5019682.7244793801</v>
      </c>
      <c r="Z15" s="218"/>
      <c r="AA15" s="213"/>
      <c r="AB15" s="214"/>
    </row>
    <row r="16" spans="1:28" ht="21" hidden="1" customHeight="1">
      <c r="A16" s="222"/>
      <c r="B16" s="211" t="s">
        <v>132</v>
      </c>
      <c r="C16" s="217">
        <v>676561.50233973097</v>
      </c>
      <c r="D16" s="212">
        <v>356664.980487725</v>
      </c>
      <c r="E16" s="212">
        <v>319896.52185200597</v>
      </c>
      <c r="F16" s="217">
        <v>625679.01369401603</v>
      </c>
      <c r="G16" s="212">
        <v>229334.317818704</v>
      </c>
      <c r="H16" s="212">
        <v>204797.409030904</v>
      </c>
      <c r="I16" s="212">
        <v>106230.581047</v>
      </c>
      <c r="J16" s="212">
        <v>85316.705797407994</v>
      </c>
      <c r="K16" s="217">
        <v>2228017.9918344002</v>
      </c>
      <c r="L16" s="212">
        <v>152914.42298918101</v>
      </c>
      <c r="M16" s="212">
        <v>65736.267667345004</v>
      </c>
      <c r="N16" s="212">
        <v>242121.46363162599</v>
      </c>
      <c r="O16" s="212">
        <v>446036.95887238201</v>
      </c>
      <c r="P16" s="212">
        <v>363299.23930744198</v>
      </c>
      <c r="Q16" s="212">
        <v>627007.10074332496</v>
      </c>
      <c r="R16" s="216">
        <v>330902.53862309398</v>
      </c>
      <c r="S16" s="217">
        <v>1480581.0546203</v>
      </c>
      <c r="T16" s="212">
        <v>26277.10385757</v>
      </c>
      <c r="U16" s="212">
        <v>758135.54920988996</v>
      </c>
      <c r="V16" s="212">
        <v>109895.91886526</v>
      </c>
      <c r="W16" s="212">
        <v>586272.48268757795</v>
      </c>
      <c r="X16" s="217">
        <v>125715.58627555</v>
      </c>
      <c r="Y16" s="212">
        <v>5136555.14876399</v>
      </c>
      <c r="Z16" s="218"/>
      <c r="AA16" s="213"/>
      <c r="AB16" s="214"/>
    </row>
    <row r="17" spans="1:28" ht="21" hidden="1" customHeight="1">
      <c r="A17" s="222"/>
      <c r="B17" s="211" t="s">
        <v>133</v>
      </c>
      <c r="C17" s="217">
        <v>773827.84409965505</v>
      </c>
      <c r="D17" s="212">
        <v>250521.80088405299</v>
      </c>
      <c r="E17" s="212">
        <v>523306.043215602</v>
      </c>
      <c r="F17" s="217">
        <v>702738.42954640195</v>
      </c>
      <c r="G17" s="212">
        <v>224219.914867071</v>
      </c>
      <c r="H17" s="212">
        <v>220896.921955055</v>
      </c>
      <c r="I17" s="212">
        <v>215296.461738807</v>
      </c>
      <c r="J17" s="212">
        <v>42325.130985468997</v>
      </c>
      <c r="K17" s="217">
        <v>2408388.4158715298</v>
      </c>
      <c r="L17" s="212">
        <v>92208.406995298006</v>
      </c>
      <c r="M17" s="212">
        <v>128647.78416247301</v>
      </c>
      <c r="N17" s="212">
        <v>425854.23242553603</v>
      </c>
      <c r="O17" s="212">
        <v>193193.63693857001</v>
      </c>
      <c r="P17" s="212">
        <v>485351.255004487</v>
      </c>
      <c r="Q17" s="212">
        <v>789232.80377529399</v>
      </c>
      <c r="R17" s="216">
        <v>293900.29656987201</v>
      </c>
      <c r="S17" s="217">
        <v>1875557.88221343</v>
      </c>
      <c r="T17" s="212">
        <v>43651.528089380001</v>
      </c>
      <c r="U17" s="212">
        <v>874862.02985566005</v>
      </c>
      <c r="V17" s="212">
        <v>244169.65786010999</v>
      </c>
      <c r="W17" s="212">
        <v>712874.66640828201</v>
      </c>
      <c r="X17" s="217">
        <v>6106.3141647760003</v>
      </c>
      <c r="Y17" s="212">
        <v>5766618.8858957896</v>
      </c>
      <c r="Z17" s="218"/>
      <c r="AA17" s="213"/>
    </row>
    <row r="18" spans="1:28" ht="21" hidden="1" customHeight="1">
      <c r="A18" s="222">
        <v>2022</v>
      </c>
      <c r="B18" s="211" t="s">
        <v>130</v>
      </c>
      <c r="C18" s="217">
        <v>444418.13738107798</v>
      </c>
      <c r="D18" s="217">
        <v>331295.998238253</v>
      </c>
      <c r="E18" s="217">
        <v>113122.13914282501</v>
      </c>
      <c r="F18" s="217">
        <v>895869.47969330999</v>
      </c>
      <c r="G18" s="217">
        <v>372727.71558823797</v>
      </c>
      <c r="H18" s="217">
        <v>261180.04458928699</v>
      </c>
      <c r="I18" s="217">
        <v>212035.10735734701</v>
      </c>
      <c r="J18" s="217">
        <v>49926.612158438002</v>
      </c>
      <c r="K18" s="217">
        <v>3046072.3704440398</v>
      </c>
      <c r="L18" s="217">
        <v>101442.682200007</v>
      </c>
      <c r="M18" s="217">
        <v>193265.63707685701</v>
      </c>
      <c r="N18" s="217">
        <v>660588.98783906002</v>
      </c>
      <c r="O18" s="217">
        <v>366182.43955519301</v>
      </c>
      <c r="P18" s="217">
        <v>338774.092464916</v>
      </c>
      <c r="Q18" s="217">
        <v>677691.56066905905</v>
      </c>
      <c r="R18" s="217">
        <v>708126.97063894698</v>
      </c>
      <c r="S18" s="217">
        <v>2713199.7123623001</v>
      </c>
      <c r="T18" s="217">
        <v>48510.062882170001</v>
      </c>
      <c r="U18" s="217">
        <v>1176768.88586233</v>
      </c>
      <c r="V18" s="217">
        <v>148984.32399192199</v>
      </c>
      <c r="W18" s="217">
        <v>1338936.43962588</v>
      </c>
      <c r="X18" s="217">
        <v>2553.9268999300002</v>
      </c>
      <c r="Y18" s="217">
        <v>7102113.6267806599</v>
      </c>
      <c r="Z18" s="218"/>
      <c r="AA18" s="213"/>
    </row>
    <row r="19" spans="1:28" ht="21" hidden="1" customHeight="1">
      <c r="A19" s="222"/>
      <c r="B19" s="211" t="s">
        <v>131</v>
      </c>
      <c r="C19" s="217">
        <v>459632.55081666599</v>
      </c>
      <c r="D19" s="217">
        <v>353938.18004908098</v>
      </c>
      <c r="E19" s="217">
        <v>105694.370767585</v>
      </c>
      <c r="F19" s="217">
        <v>1195674.1458004999</v>
      </c>
      <c r="G19" s="217">
        <v>661193.56111131003</v>
      </c>
      <c r="H19" s="217">
        <v>229740.04837167199</v>
      </c>
      <c r="I19" s="217">
        <v>118898.87368044299</v>
      </c>
      <c r="J19" s="217">
        <v>185841.662637075</v>
      </c>
      <c r="K19" s="217">
        <v>3280514.1084015402</v>
      </c>
      <c r="L19" s="217">
        <v>60225.775452524002</v>
      </c>
      <c r="M19" s="217">
        <v>152669.34181761401</v>
      </c>
      <c r="N19" s="217">
        <v>914464.16845843603</v>
      </c>
      <c r="O19" s="217">
        <v>260882.77054795201</v>
      </c>
      <c r="P19" s="217">
        <v>285781.01835154201</v>
      </c>
      <c r="Q19" s="217">
        <v>1035551.03489216</v>
      </c>
      <c r="R19" s="217">
        <v>570939.99888131302</v>
      </c>
      <c r="S19" s="217">
        <v>2426752.3442891701</v>
      </c>
      <c r="T19" s="217">
        <v>109221.639494342</v>
      </c>
      <c r="U19" s="217">
        <v>1099521.4878136199</v>
      </c>
      <c r="V19" s="217">
        <v>71113.733030275995</v>
      </c>
      <c r="W19" s="217">
        <v>1146895.48395094</v>
      </c>
      <c r="X19" s="217">
        <v>38313.674413549998</v>
      </c>
      <c r="Y19" s="217">
        <v>7400886.8237214303</v>
      </c>
      <c r="Z19" s="218"/>
      <c r="AA19" s="213"/>
    </row>
    <row r="20" spans="1:28" ht="21" hidden="1" customHeight="1">
      <c r="A20" s="222"/>
      <c r="B20" s="211" t="s">
        <v>132</v>
      </c>
      <c r="C20" s="217">
        <v>812861.32881905604</v>
      </c>
      <c r="D20" s="217">
        <v>507947.34571561299</v>
      </c>
      <c r="E20" s="217">
        <v>304913.983103443</v>
      </c>
      <c r="F20" s="217">
        <v>723295.42320172105</v>
      </c>
      <c r="G20" s="217">
        <v>335948.23821697402</v>
      </c>
      <c r="H20" s="217">
        <v>140816.000886522</v>
      </c>
      <c r="I20" s="217">
        <v>132960.42078290199</v>
      </c>
      <c r="J20" s="217">
        <v>113570.763315323</v>
      </c>
      <c r="K20" s="217">
        <v>2619965.42916193</v>
      </c>
      <c r="L20" s="217">
        <v>42100.843446325998</v>
      </c>
      <c r="M20" s="217">
        <v>126986.16235445099</v>
      </c>
      <c r="N20" s="217">
        <v>420405.47938018298</v>
      </c>
      <c r="O20" s="217">
        <v>212838.25384602699</v>
      </c>
      <c r="P20" s="217">
        <v>430403.93871909898</v>
      </c>
      <c r="Q20" s="217">
        <v>873620.75106434699</v>
      </c>
      <c r="R20" s="217">
        <v>513610.00035149598</v>
      </c>
      <c r="S20" s="217">
        <v>1747484.8043049299</v>
      </c>
      <c r="T20" s="217">
        <v>99948.528092374996</v>
      </c>
      <c r="U20" s="217">
        <v>619224.69117883698</v>
      </c>
      <c r="V20" s="217">
        <v>58620.318909686997</v>
      </c>
      <c r="W20" s="217">
        <v>969691.26612402895</v>
      </c>
      <c r="X20" s="217">
        <v>30539.094776903999</v>
      </c>
      <c r="Y20" s="217">
        <v>5934146.0802645404</v>
      </c>
      <c r="Z20" s="218"/>
      <c r="AA20" s="213"/>
      <c r="AB20" s="214"/>
    </row>
    <row r="21" spans="1:28" ht="21" hidden="1" customHeight="1">
      <c r="A21" s="222"/>
      <c r="B21" s="211" t="s">
        <v>133</v>
      </c>
      <c r="C21" s="217">
        <v>942133.42655936</v>
      </c>
      <c r="D21" s="217">
        <v>553794.20203885797</v>
      </c>
      <c r="E21" s="217">
        <v>388339.22452050197</v>
      </c>
      <c r="F21" s="217">
        <v>1150203.73512969</v>
      </c>
      <c r="G21" s="217">
        <v>454890.96456631599</v>
      </c>
      <c r="H21" s="217">
        <v>169554.45898462</v>
      </c>
      <c r="I21" s="217">
        <v>305019.32949129998</v>
      </c>
      <c r="J21" s="217">
        <v>220738.98208744999</v>
      </c>
      <c r="K21" s="217">
        <v>2796412.5964453202</v>
      </c>
      <c r="L21" s="217">
        <v>136946.638315188</v>
      </c>
      <c r="M21" s="217">
        <v>60388.226964800997</v>
      </c>
      <c r="N21" s="217">
        <v>574552.38894493005</v>
      </c>
      <c r="O21" s="217">
        <v>273484.30930254702</v>
      </c>
      <c r="P21" s="217">
        <v>489821.13278551999</v>
      </c>
      <c r="Q21" s="217">
        <v>617167.77806558204</v>
      </c>
      <c r="R21" s="217">
        <v>644052.12206674798</v>
      </c>
      <c r="S21" s="217">
        <v>1429017.7420185199</v>
      </c>
      <c r="T21" s="217">
        <v>72144.403350339999</v>
      </c>
      <c r="U21" s="217">
        <v>490445.25432186201</v>
      </c>
      <c r="V21" s="217">
        <v>73713.668628479005</v>
      </c>
      <c r="W21" s="217">
        <v>792714.41571783996</v>
      </c>
      <c r="X21" s="217">
        <v>41840.831712179999</v>
      </c>
      <c r="Y21" s="217">
        <v>6359608.3318650601</v>
      </c>
      <c r="Z21" s="218"/>
      <c r="AA21" s="213"/>
    </row>
    <row r="22" spans="1:28" ht="21" hidden="1" customHeight="1">
      <c r="A22" s="222">
        <v>2023</v>
      </c>
      <c r="B22" s="150" t="s">
        <v>130</v>
      </c>
      <c r="C22" s="150">
        <v>665895.88696544105</v>
      </c>
      <c r="D22" s="150">
        <v>399190.644437037</v>
      </c>
      <c r="E22" s="150">
        <v>266705.24252840399</v>
      </c>
      <c r="F22" s="150">
        <v>1193015.6065384001</v>
      </c>
      <c r="G22" s="150">
        <v>579348.016896997</v>
      </c>
      <c r="H22" s="150">
        <v>427360.87768650299</v>
      </c>
      <c r="I22" s="150">
        <v>114894.02877098</v>
      </c>
      <c r="J22" s="150">
        <v>71412.683183916102</v>
      </c>
      <c r="K22" s="150">
        <v>3011939.8323516101</v>
      </c>
      <c r="L22" s="150">
        <v>51211.416329549997</v>
      </c>
      <c r="M22" s="150">
        <v>455483.66899232898</v>
      </c>
      <c r="N22" s="150">
        <v>837651.91723768704</v>
      </c>
      <c r="O22" s="150">
        <v>347190.795757549</v>
      </c>
      <c r="P22" s="150">
        <v>487340.60801632598</v>
      </c>
      <c r="Q22" s="150">
        <v>488174.91073151299</v>
      </c>
      <c r="R22" s="150">
        <v>344886.51528665301</v>
      </c>
      <c r="S22" s="150">
        <v>1612213.08785499</v>
      </c>
      <c r="T22" s="150">
        <v>46404.817131720003</v>
      </c>
      <c r="U22" s="150">
        <v>386571.59167524701</v>
      </c>
      <c r="V22" s="150">
        <v>126609.513392487</v>
      </c>
      <c r="W22" s="150">
        <v>1052627.1656555401</v>
      </c>
      <c r="X22" s="150">
        <v>3974.46804501</v>
      </c>
      <c r="Y22" s="150">
        <v>6487038.8817554498</v>
      </c>
      <c r="Z22" s="218"/>
      <c r="AA22" s="213"/>
    </row>
    <row r="23" spans="1:28" ht="21" hidden="1" customHeight="1">
      <c r="A23" s="222"/>
      <c r="B23" s="150" t="s">
        <v>131</v>
      </c>
      <c r="C23" s="150">
        <v>644821.04397185205</v>
      </c>
      <c r="D23" s="150">
        <v>439558.11922159401</v>
      </c>
      <c r="E23" s="150">
        <v>205262.92475025801</v>
      </c>
      <c r="F23" s="150">
        <v>1295641.8108157101</v>
      </c>
      <c r="G23" s="150">
        <v>691848.96742578002</v>
      </c>
      <c r="H23" s="150">
        <v>317047.50486545003</v>
      </c>
      <c r="I23" s="150">
        <v>30970.70457731</v>
      </c>
      <c r="J23" s="150">
        <v>255774.63394716999</v>
      </c>
      <c r="K23" s="150">
        <v>2733882.2255686801</v>
      </c>
      <c r="L23" s="150">
        <v>99647.156013850006</v>
      </c>
      <c r="M23" s="150">
        <v>128891.230595373</v>
      </c>
      <c r="N23" s="150">
        <v>779512.08315348998</v>
      </c>
      <c r="O23" s="150">
        <v>118012.82243616</v>
      </c>
      <c r="P23" s="150">
        <v>343315.74088937498</v>
      </c>
      <c r="Q23" s="150">
        <v>594132.55663975002</v>
      </c>
      <c r="R23" s="150">
        <v>670370.63584067998</v>
      </c>
      <c r="S23" s="150">
        <v>1754565.19541878</v>
      </c>
      <c r="T23" s="150">
        <v>57452.621920270001</v>
      </c>
      <c r="U23" s="150">
        <v>504466.80063963</v>
      </c>
      <c r="V23" s="150">
        <v>131500.15685130001</v>
      </c>
      <c r="W23" s="150">
        <v>1061145.61600758</v>
      </c>
      <c r="X23" s="150">
        <v>6219.9312911999996</v>
      </c>
      <c r="Y23" s="150">
        <v>6435130.2070662202</v>
      </c>
      <c r="Z23" s="218"/>
      <c r="AA23" s="213"/>
    </row>
    <row r="24" spans="1:28" ht="21" hidden="1" customHeight="1">
      <c r="A24" s="222"/>
      <c r="B24" s="150" t="s">
        <v>132</v>
      </c>
      <c r="C24" s="150">
        <v>1142206.2607662601</v>
      </c>
      <c r="D24" s="150">
        <v>711706.11897939898</v>
      </c>
      <c r="E24" s="150">
        <v>430500.14178686001</v>
      </c>
      <c r="F24" s="150">
        <v>1552992.78540081</v>
      </c>
      <c r="G24" s="150">
        <v>608367.39568930597</v>
      </c>
      <c r="H24" s="150">
        <v>484457.57509812101</v>
      </c>
      <c r="I24" s="150">
        <v>124315.37729026</v>
      </c>
      <c r="J24" s="150">
        <v>335852.43732312601</v>
      </c>
      <c r="K24" s="150">
        <v>4625651.3483904796</v>
      </c>
      <c r="L24" s="150">
        <v>197735.78799940101</v>
      </c>
      <c r="M24" s="150">
        <v>488925.92362829502</v>
      </c>
      <c r="N24" s="150">
        <v>988657.86336771003</v>
      </c>
      <c r="O24" s="150">
        <v>379154.49845875002</v>
      </c>
      <c r="P24" s="150">
        <v>720448.41044589598</v>
      </c>
      <c r="Q24" s="150">
        <v>1274065.9988222099</v>
      </c>
      <c r="R24" s="150">
        <v>576662.86566821998</v>
      </c>
      <c r="S24" s="150">
        <v>2949733.0878181998</v>
      </c>
      <c r="T24" s="150">
        <v>68682.782984990001</v>
      </c>
      <c r="U24" s="150">
        <v>1015131.05513896</v>
      </c>
      <c r="V24" s="150">
        <v>224278.2478141</v>
      </c>
      <c r="W24" s="150">
        <v>1641641.0018801501</v>
      </c>
      <c r="X24" s="150">
        <v>76020.368212400004</v>
      </c>
      <c r="Y24" s="150">
        <v>10346603.850588201</v>
      </c>
      <c r="Z24" s="218"/>
      <c r="AA24" s="213"/>
    </row>
    <row r="25" spans="1:28" ht="21" hidden="1" customHeight="1">
      <c r="A25" s="222"/>
      <c r="B25" s="150" t="s">
        <v>133</v>
      </c>
      <c r="C25" s="150">
        <v>1260939.0561389399</v>
      </c>
      <c r="D25" s="150">
        <v>686755.15228956204</v>
      </c>
      <c r="E25" s="150">
        <v>574183.90384937695</v>
      </c>
      <c r="F25" s="150">
        <v>2120754.7797088702</v>
      </c>
      <c r="G25" s="150">
        <v>729595.33750449005</v>
      </c>
      <c r="H25" s="150">
        <v>907644.01858991</v>
      </c>
      <c r="I25" s="150">
        <v>191321.04967571099</v>
      </c>
      <c r="J25" s="150">
        <v>292194.37393875601</v>
      </c>
      <c r="K25" s="150">
        <v>5958240.7656897902</v>
      </c>
      <c r="L25" s="150">
        <v>177477.59983006999</v>
      </c>
      <c r="M25" s="150">
        <v>335798.02270290401</v>
      </c>
      <c r="N25" s="150">
        <v>1910468.8682655899</v>
      </c>
      <c r="O25" s="150">
        <v>549831.92757417995</v>
      </c>
      <c r="P25" s="150">
        <v>799769.98710915004</v>
      </c>
      <c r="Q25" s="150">
        <v>1030086.36559592</v>
      </c>
      <c r="R25" s="150">
        <v>1154807.9946119799</v>
      </c>
      <c r="S25" s="150">
        <v>3272667.4837725302</v>
      </c>
      <c r="T25" s="150">
        <v>109743.80032343999</v>
      </c>
      <c r="U25" s="150">
        <v>1101467.5742683799</v>
      </c>
      <c r="V25" s="150">
        <v>408988.108914982</v>
      </c>
      <c r="W25" s="150">
        <v>1652468.0002657301</v>
      </c>
      <c r="X25" s="150">
        <v>81017.417965461995</v>
      </c>
      <c r="Y25" s="150">
        <v>12693619.503275599</v>
      </c>
      <c r="Z25" s="218"/>
      <c r="AA25" s="213"/>
    </row>
    <row r="26" spans="1:28" ht="21" hidden="1" customHeight="1">
      <c r="A26" s="222">
        <v>2024</v>
      </c>
      <c r="B26" s="150" t="s">
        <v>130</v>
      </c>
      <c r="C26" s="150">
        <v>2236817.60819097</v>
      </c>
      <c r="D26" s="150">
        <v>1250707.6461314301</v>
      </c>
      <c r="E26" s="150">
        <v>986109.96205954405</v>
      </c>
      <c r="F26" s="150">
        <v>3410477.10723662</v>
      </c>
      <c r="G26" s="150">
        <v>1311163.17100212</v>
      </c>
      <c r="H26" s="150">
        <v>1110479.7948674699</v>
      </c>
      <c r="I26" s="150">
        <v>196612.48217831599</v>
      </c>
      <c r="J26" s="150">
        <v>792221.65918870806</v>
      </c>
      <c r="K26" s="150">
        <v>8325267.8900379697</v>
      </c>
      <c r="L26" s="150">
        <v>394297.811627505</v>
      </c>
      <c r="M26" s="150">
        <v>268111.19134692301</v>
      </c>
      <c r="N26" s="150">
        <v>1695441.39206755</v>
      </c>
      <c r="O26" s="150">
        <v>904272.86750658904</v>
      </c>
      <c r="P26" s="150">
        <v>2125031.2062391099</v>
      </c>
      <c r="Q26" s="150">
        <v>2023546.76876026</v>
      </c>
      <c r="R26" s="150">
        <v>914566.65249003901</v>
      </c>
      <c r="S26" s="150">
        <v>5187972.79909709</v>
      </c>
      <c r="T26" s="150">
        <v>211474.18582794</v>
      </c>
      <c r="U26" s="150">
        <v>1611393.0041889399</v>
      </c>
      <c r="V26" s="150">
        <v>682931.92699510499</v>
      </c>
      <c r="W26" s="150">
        <v>2682173.6820851001</v>
      </c>
      <c r="X26" s="150">
        <v>15658.3992416</v>
      </c>
      <c r="Y26" s="150">
        <v>19176193.803804301</v>
      </c>
      <c r="Z26" s="219"/>
      <c r="AA26" s="213"/>
    </row>
    <row r="27" spans="1:28" ht="21" hidden="1" customHeight="1">
      <c r="A27" s="223"/>
      <c r="B27" s="150" t="s">
        <v>131</v>
      </c>
      <c r="C27" s="99">
        <v>1974636.64426463</v>
      </c>
      <c r="D27" s="150">
        <v>1317246.5085217</v>
      </c>
      <c r="E27" s="150">
        <v>657390.13574293</v>
      </c>
      <c r="F27" s="150">
        <v>3121087.8380381302</v>
      </c>
      <c r="G27" s="150">
        <v>1586493.47889944</v>
      </c>
      <c r="H27" s="150">
        <v>766340.41667238902</v>
      </c>
      <c r="I27" s="150">
        <v>383871.67442549003</v>
      </c>
      <c r="J27" s="150">
        <v>384382.26804081001</v>
      </c>
      <c r="K27" s="150">
        <v>7907868.7058634004</v>
      </c>
      <c r="L27" s="150">
        <v>563561.10715066595</v>
      </c>
      <c r="M27" s="150">
        <v>254255.54862948999</v>
      </c>
      <c r="N27" s="150">
        <v>1711105.2122990701</v>
      </c>
      <c r="O27" s="150">
        <v>874225.02459548495</v>
      </c>
      <c r="P27" s="150">
        <v>1333112.8672745</v>
      </c>
      <c r="Q27" s="150">
        <v>2099772.4744215999</v>
      </c>
      <c r="R27" s="150">
        <v>1071836.4714925799</v>
      </c>
      <c r="S27" s="150">
        <v>4654046.5085233701</v>
      </c>
      <c r="T27" s="150">
        <v>186931.35810123</v>
      </c>
      <c r="U27" s="150">
        <v>1391016.23649993</v>
      </c>
      <c r="V27" s="150">
        <v>683911.96685459802</v>
      </c>
      <c r="W27" s="150">
        <v>2392186.94706761</v>
      </c>
      <c r="X27" s="150">
        <v>56767.533979993997</v>
      </c>
      <c r="Y27" s="150">
        <v>17714407.230669498</v>
      </c>
      <c r="Z27" s="219"/>
      <c r="AA27" s="213"/>
    </row>
    <row r="28" spans="1:28" ht="21" hidden="1" customHeight="1">
      <c r="A28" s="223"/>
      <c r="B28" s="150" t="s">
        <v>132</v>
      </c>
      <c r="C28" s="99">
        <v>2486659.11114064</v>
      </c>
      <c r="D28" s="150">
        <v>1540341.2457522801</v>
      </c>
      <c r="E28" s="150">
        <v>946317.86538836302</v>
      </c>
      <c r="F28" s="150">
        <v>3383862.9999559699</v>
      </c>
      <c r="G28" s="150">
        <v>1689872.21796912</v>
      </c>
      <c r="H28" s="150">
        <v>979250.96175164694</v>
      </c>
      <c r="I28" s="150">
        <v>373611.09509696899</v>
      </c>
      <c r="J28" s="150">
        <v>341128.725138237</v>
      </c>
      <c r="K28" s="150">
        <v>9234610.8347944506</v>
      </c>
      <c r="L28" s="150">
        <v>494310.931263456</v>
      </c>
      <c r="M28" s="150">
        <v>710989.11041181302</v>
      </c>
      <c r="N28" s="150">
        <v>1434600.6760512299</v>
      </c>
      <c r="O28" s="150">
        <v>1377370.6717433401</v>
      </c>
      <c r="P28" s="150">
        <v>1588301.98513541</v>
      </c>
      <c r="Q28" s="150">
        <v>2268093.5152027602</v>
      </c>
      <c r="R28" s="150">
        <v>1360943.94498644</v>
      </c>
      <c r="S28" s="150">
        <v>5227783.4151626602</v>
      </c>
      <c r="T28" s="150">
        <v>222804.51169632</v>
      </c>
      <c r="U28" s="150">
        <v>1188455.3056072099</v>
      </c>
      <c r="V28" s="150">
        <v>683741.02951111004</v>
      </c>
      <c r="W28" s="150">
        <v>3132782.5683480198</v>
      </c>
      <c r="X28" s="150">
        <v>204252.43955107001</v>
      </c>
      <c r="Y28" s="150">
        <v>20537168.800604802</v>
      </c>
      <c r="Z28" s="219"/>
      <c r="AA28" s="213"/>
    </row>
    <row r="29" spans="1:28" ht="21" hidden="1" customHeight="1">
      <c r="A29" s="223"/>
      <c r="B29" s="150" t="s">
        <v>133</v>
      </c>
      <c r="C29" s="99">
        <v>2042058.9854681401</v>
      </c>
      <c r="D29" s="150">
        <v>1175444.9504714301</v>
      </c>
      <c r="E29" s="150">
        <v>866614.03499670804</v>
      </c>
      <c r="F29" s="150">
        <v>3517613.7297249199</v>
      </c>
      <c r="G29" s="150">
        <v>931193.03902511997</v>
      </c>
      <c r="H29" s="150">
        <v>1371080.4398097601</v>
      </c>
      <c r="I29" s="150">
        <v>348049.44846445997</v>
      </c>
      <c r="J29" s="150">
        <v>867290.80242557998</v>
      </c>
      <c r="K29" s="150">
        <v>8672291.8726387694</v>
      </c>
      <c r="L29" s="150">
        <v>231466.42345274001</v>
      </c>
      <c r="M29" s="150">
        <v>625131.63657503994</v>
      </c>
      <c r="N29" s="150">
        <v>2089959.5630844799</v>
      </c>
      <c r="O29" s="150">
        <v>833109.93282314006</v>
      </c>
      <c r="P29" s="150">
        <v>1909763.34773273</v>
      </c>
      <c r="Q29" s="150">
        <v>1737683.0530727601</v>
      </c>
      <c r="R29" s="150">
        <v>1245177.91589788</v>
      </c>
      <c r="S29" s="150">
        <v>5560990.6180080296</v>
      </c>
      <c r="T29" s="150">
        <v>204204.06316071001</v>
      </c>
      <c r="U29" s="150">
        <v>1596660.3123985401</v>
      </c>
      <c r="V29" s="150">
        <v>945279.16078477004</v>
      </c>
      <c r="W29" s="150">
        <v>2814847.08166401</v>
      </c>
      <c r="X29" s="150">
        <v>221373.91385834001</v>
      </c>
      <c r="Y29" s="150">
        <v>20014329.1196982</v>
      </c>
      <c r="Z29" s="219"/>
      <c r="AA29" s="213"/>
    </row>
    <row r="30" spans="1:28" ht="21" customHeight="1">
      <c r="A30" s="223">
        <v>2025</v>
      </c>
      <c r="B30" s="150" t="s">
        <v>130</v>
      </c>
      <c r="C30" s="99">
        <v>1854484.7638819031</v>
      </c>
      <c r="D30" s="150">
        <v>1067826.2622727451</v>
      </c>
      <c r="E30" s="150">
        <v>786658.501609158</v>
      </c>
      <c r="F30" s="150">
        <v>3329454.52969237</v>
      </c>
      <c r="G30" s="150">
        <v>1543573.1990769398</v>
      </c>
      <c r="H30" s="150">
        <v>813435.57244993991</v>
      </c>
      <c r="I30" s="150">
        <v>369081.55611269001</v>
      </c>
      <c r="J30" s="150">
        <v>603364.20205280045</v>
      </c>
      <c r="K30" s="150">
        <v>8642861.9903030396</v>
      </c>
      <c r="L30" s="150">
        <v>482482.80233613</v>
      </c>
      <c r="M30" s="150">
        <v>276388.69553334999</v>
      </c>
      <c r="N30" s="150">
        <v>2258412.50325373</v>
      </c>
      <c r="O30" s="150">
        <v>1243157.79753705</v>
      </c>
      <c r="P30" s="150">
        <v>1443227.9419897499</v>
      </c>
      <c r="Q30" s="150">
        <v>1440016.6310828601</v>
      </c>
      <c r="R30" s="150">
        <v>1499175.6185701704</v>
      </c>
      <c r="S30" s="150">
        <v>6753820.1005924074</v>
      </c>
      <c r="T30" s="150">
        <v>84682.826698789999</v>
      </c>
      <c r="U30" s="150">
        <v>2841617.3143844502</v>
      </c>
      <c r="V30" s="150">
        <v>300548.55662496999</v>
      </c>
      <c r="W30" s="150">
        <v>3526971.4028841974</v>
      </c>
      <c r="X30" s="150">
        <v>17859.368169919999</v>
      </c>
      <c r="Y30" s="224">
        <v>20598480.75263964</v>
      </c>
      <c r="Z30" s="219"/>
      <c r="AA30" s="213"/>
    </row>
    <row r="31" spans="1:28" ht="21" customHeight="1">
      <c r="A31" s="223"/>
      <c r="B31" s="150" t="s">
        <v>131</v>
      </c>
      <c r="C31" s="99">
        <v>2966829.0023527401</v>
      </c>
      <c r="D31" s="150">
        <v>1795779.6497320798</v>
      </c>
      <c r="E31" s="150">
        <v>1171049.3526206603</v>
      </c>
      <c r="F31" s="150">
        <v>3656185.90013324</v>
      </c>
      <c r="G31" s="150">
        <v>1359347.4936758701</v>
      </c>
      <c r="H31" s="150">
        <v>1426792.4362826999</v>
      </c>
      <c r="I31" s="150">
        <v>482318.84004896</v>
      </c>
      <c r="J31" s="150">
        <v>387727.13012571028</v>
      </c>
      <c r="K31" s="150">
        <v>8687646.5597729292</v>
      </c>
      <c r="L31" s="150">
        <v>512104.06344047998</v>
      </c>
      <c r="M31" s="150">
        <v>541895.08108615002</v>
      </c>
      <c r="N31" s="150">
        <v>1536684.9566260499</v>
      </c>
      <c r="O31" s="150">
        <v>683634.49349151005</v>
      </c>
      <c r="P31" s="150">
        <v>1622531.3358050401</v>
      </c>
      <c r="Q31" s="150">
        <v>2467329.39765955</v>
      </c>
      <c r="R31" s="150">
        <v>1323467.2316641491</v>
      </c>
      <c r="S31" s="150">
        <v>7421504.5288319308</v>
      </c>
      <c r="T31" s="150">
        <v>190743.95988810001</v>
      </c>
      <c r="U31" s="150">
        <v>1982246.2498034199</v>
      </c>
      <c r="V31" s="150">
        <v>1108386.6764362</v>
      </c>
      <c r="W31" s="150">
        <v>4140127.6427042112</v>
      </c>
      <c r="X31" s="150">
        <v>18578.248677490003</v>
      </c>
      <c r="Y31" s="224">
        <v>22750744.23976833</v>
      </c>
      <c r="Z31" s="219"/>
      <c r="AA31" s="213"/>
    </row>
    <row r="32" spans="1:28" s="765" customFormat="1" ht="21" customHeight="1">
      <c r="A32" s="223"/>
      <c r="B32" s="150" t="s">
        <v>132</v>
      </c>
      <c r="C32" s="99">
        <v>4902685.7736623297</v>
      </c>
      <c r="D32" s="150">
        <v>3135568.1442315304</v>
      </c>
      <c r="E32" s="150">
        <v>1767117.6294307993</v>
      </c>
      <c r="F32" s="150">
        <v>2580406.1679305201</v>
      </c>
      <c r="G32" s="150">
        <v>743627.64407907997</v>
      </c>
      <c r="H32" s="150">
        <v>1037561.13117899</v>
      </c>
      <c r="I32" s="150">
        <v>446758.42747155001</v>
      </c>
      <c r="J32" s="150">
        <v>352458.9652009001</v>
      </c>
      <c r="K32" s="150">
        <v>8706343.8669505995</v>
      </c>
      <c r="L32" s="150">
        <v>472571.35803293</v>
      </c>
      <c r="M32" s="150">
        <v>567419.746743</v>
      </c>
      <c r="N32" s="150">
        <v>1542815.9588333899</v>
      </c>
      <c r="O32" s="150">
        <v>1455238.8589338502</v>
      </c>
      <c r="P32" s="150">
        <v>1659115.5564887801</v>
      </c>
      <c r="Q32" s="150">
        <v>1829709.52017839</v>
      </c>
      <c r="R32" s="150">
        <v>1179472.8677402595</v>
      </c>
      <c r="S32" s="150">
        <v>6403492.5470367903</v>
      </c>
      <c r="T32" s="150">
        <v>91333.104500870002</v>
      </c>
      <c r="U32" s="150">
        <v>2259051.1980869514</v>
      </c>
      <c r="V32" s="150">
        <v>560755.40071587998</v>
      </c>
      <c r="W32" s="150">
        <v>3492352.8437330886</v>
      </c>
      <c r="X32" s="150">
        <v>220639.51775656</v>
      </c>
      <c r="Y32" s="224">
        <v>22813567.873336799</v>
      </c>
      <c r="Z32" s="219"/>
      <c r="AA32" s="213"/>
    </row>
    <row r="33" spans="1:27" ht="21" customHeight="1">
      <c r="A33" s="825"/>
      <c r="B33" s="221" t="s">
        <v>133</v>
      </c>
      <c r="C33" s="221">
        <v>3414701.1555456831</v>
      </c>
      <c r="D33" s="221">
        <v>1806089.8714170191</v>
      </c>
      <c r="E33" s="221">
        <v>1608611.2841286641</v>
      </c>
      <c r="F33" s="221">
        <v>3289267.8675162052</v>
      </c>
      <c r="G33" s="221">
        <v>895061.25695314596</v>
      </c>
      <c r="H33" s="221">
        <v>1027864.59702526</v>
      </c>
      <c r="I33" s="221">
        <v>702449.510415614</v>
      </c>
      <c r="J33" s="221">
        <v>663892.50312218536</v>
      </c>
      <c r="K33" s="221">
        <v>6872192.9121121895</v>
      </c>
      <c r="L33" s="221">
        <v>273122.21891807998</v>
      </c>
      <c r="M33" s="221">
        <v>236081.791760917</v>
      </c>
      <c r="N33" s="221">
        <v>2032607.8090233989</v>
      </c>
      <c r="O33" s="221">
        <v>379115.375828608</v>
      </c>
      <c r="P33" s="221">
        <v>1363698.6009693439</v>
      </c>
      <c r="Q33" s="221">
        <v>1711288.0581893502</v>
      </c>
      <c r="R33" s="221">
        <v>876279.05742249172</v>
      </c>
      <c r="S33" s="221">
        <v>5108412.7407257557</v>
      </c>
      <c r="T33" s="221">
        <v>198845.23091464001</v>
      </c>
      <c r="U33" s="221">
        <v>1827996.0214731169</v>
      </c>
      <c r="V33" s="221">
        <v>811773.42016977596</v>
      </c>
      <c r="W33" s="221">
        <v>2269798.0681682229</v>
      </c>
      <c r="X33" s="221">
        <v>278835.29860991903</v>
      </c>
      <c r="Y33" s="226">
        <v>18963409.97450975</v>
      </c>
      <c r="Z33" s="213"/>
      <c r="AA33" s="214"/>
    </row>
    <row r="34" spans="1:27" ht="21" hidden="1" customHeight="1">
      <c r="A34" s="222">
        <v>2020</v>
      </c>
      <c r="B34" s="7" t="s">
        <v>505</v>
      </c>
      <c r="C34" s="216">
        <v>409384.16926012002</v>
      </c>
      <c r="D34" s="216">
        <v>116590.27248468999</v>
      </c>
      <c r="E34" s="216">
        <v>292793.89677543001</v>
      </c>
      <c r="F34" s="216">
        <v>83419.036155969996</v>
      </c>
      <c r="G34" s="216">
        <v>42726.315489009998</v>
      </c>
      <c r="H34" s="216">
        <v>318.8241357</v>
      </c>
      <c r="I34" s="216">
        <v>10177.501001000001</v>
      </c>
      <c r="J34" s="212">
        <v>30196.395530260001</v>
      </c>
      <c r="K34" s="216">
        <v>671869.04015180003</v>
      </c>
      <c r="L34" s="216">
        <v>24702.004489120001</v>
      </c>
      <c r="M34" s="216">
        <v>33332.066012449999</v>
      </c>
      <c r="N34" s="216">
        <v>198070.33078726</v>
      </c>
      <c r="O34" s="216">
        <v>67595.487369909999</v>
      </c>
      <c r="P34" s="216">
        <v>54605.183312989997</v>
      </c>
      <c r="Q34" s="216">
        <v>162803.97981662001</v>
      </c>
      <c r="R34" s="216">
        <v>130759.98836345</v>
      </c>
      <c r="S34" s="216">
        <v>538693.40039405006</v>
      </c>
      <c r="T34" s="216">
        <v>12544.34294493</v>
      </c>
      <c r="U34" s="216">
        <v>243419.42342365001</v>
      </c>
      <c r="V34" s="216">
        <v>83929.397648819999</v>
      </c>
      <c r="W34" s="150">
        <v>198800.23637665005</v>
      </c>
      <c r="X34" s="216">
        <v>3317.94022971</v>
      </c>
      <c r="Y34" s="224">
        <v>1706683.5861916502</v>
      </c>
      <c r="Z34" s="218"/>
      <c r="AA34" s="213"/>
    </row>
    <row r="35" spans="1:27" ht="21" hidden="1" customHeight="1">
      <c r="A35" s="222"/>
      <c r="B35" s="7" t="s">
        <v>506</v>
      </c>
      <c r="C35" s="216">
        <v>366712.25835989998</v>
      </c>
      <c r="D35" s="216">
        <v>112945.5943025</v>
      </c>
      <c r="E35" s="216">
        <v>253766.66405739999</v>
      </c>
      <c r="F35" s="216">
        <v>79832.845330290002</v>
      </c>
      <c r="G35" s="216">
        <v>39054.769772699998</v>
      </c>
      <c r="H35" s="216">
        <v>17626.321126449999</v>
      </c>
      <c r="I35" s="216">
        <v>6174.2059099999997</v>
      </c>
      <c r="J35" s="212">
        <v>16977.548521140001</v>
      </c>
      <c r="K35" s="216">
        <v>551427.72145257995</v>
      </c>
      <c r="L35" s="216">
        <v>3180.1425938699999</v>
      </c>
      <c r="M35" s="216">
        <v>97543.263691679997</v>
      </c>
      <c r="N35" s="216">
        <v>119642.40076294</v>
      </c>
      <c r="O35" s="216">
        <v>74799.374667020005</v>
      </c>
      <c r="P35" s="216">
        <v>49840.309482049997</v>
      </c>
      <c r="Q35" s="216">
        <v>128177.32133603</v>
      </c>
      <c r="R35" s="216">
        <v>78244.908918989895</v>
      </c>
      <c r="S35" s="216">
        <v>421786.50155827001</v>
      </c>
      <c r="T35" s="216">
        <v>3647.3913124699998</v>
      </c>
      <c r="U35" s="216">
        <v>246498.11289808</v>
      </c>
      <c r="V35" s="216">
        <v>16784.09269225</v>
      </c>
      <c r="W35" s="150">
        <v>154856.90465547005</v>
      </c>
      <c r="X35" s="216">
        <v>19065.803572600002</v>
      </c>
      <c r="Y35" s="224">
        <v>1438825.1302736399</v>
      </c>
      <c r="Z35" s="218"/>
      <c r="AA35" s="213"/>
    </row>
    <row r="36" spans="1:27" ht="21" hidden="1" customHeight="1">
      <c r="A36" s="222"/>
      <c r="B36" s="7" t="s">
        <v>507</v>
      </c>
      <c r="C36" s="216">
        <v>203708.31105372001</v>
      </c>
      <c r="D36" s="216">
        <v>68507.38464643</v>
      </c>
      <c r="E36" s="216">
        <v>135200.92640729001</v>
      </c>
      <c r="F36" s="216">
        <v>53995.41697454</v>
      </c>
      <c r="G36" s="216">
        <v>20618.844049539999</v>
      </c>
      <c r="H36" s="216">
        <v>11093.8580848</v>
      </c>
      <c r="I36" s="216">
        <v>11170.134977199999</v>
      </c>
      <c r="J36" s="212">
        <v>11112.579863000001</v>
      </c>
      <c r="K36" s="216">
        <v>352363.81191455998</v>
      </c>
      <c r="L36" s="216">
        <v>9381.4136069899996</v>
      </c>
      <c r="M36" s="216">
        <v>16804.572143599999</v>
      </c>
      <c r="N36" s="216">
        <v>79219.039053009998</v>
      </c>
      <c r="O36" s="216">
        <v>19912.601894849999</v>
      </c>
      <c r="P36" s="216">
        <v>55128.915244960001</v>
      </c>
      <c r="Q36" s="216">
        <v>118390.11525457</v>
      </c>
      <c r="R36" s="216">
        <v>53527.15471658</v>
      </c>
      <c r="S36" s="216">
        <v>331387.24906591</v>
      </c>
      <c r="T36" s="216">
        <v>15020.89794694</v>
      </c>
      <c r="U36" s="216">
        <v>147340.50279706001</v>
      </c>
      <c r="V36" s="216">
        <v>27265.46542484</v>
      </c>
      <c r="W36" s="150">
        <v>141760.38289707</v>
      </c>
      <c r="X36" s="216">
        <v>22806.43192481</v>
      </c>
      <c r="Y36" s="224">
        <v>964261.22093354003</v>
      </c>
      <c r="Z36" s="213"/>
      <c r="AA36" s="214"/>
    </row>
    <row r="37" spans="1:27" ht="21" hidden="1" customHeight="1">
      <c r="A37" s="419"/>
      <c r="B37" s="7" t="s">
        <v>508</v>
      </c>
      <c r="C37" s="216">
        <v>133766.24486226999</v>
      </c>
      <c r="D37" s="216">
        <v>54910.903590239999</v>
      </c>
      <c r="E37" s="216">
        <v>78855.341272029997</v>
      </c>
      <c r="F37" s="216">
        <v>38322.533339740003</v>
      </c>
      <c r="G37" s="216">
        <v>32899.23359258</v>
      </c>
      <c r="H37" s="216">
        <v>548.81766352</v>
      </c>
      <c r="I37" s="216">
        <v>3058.0292479999998</v>
      </c>
      <c r="J37" s="212">
        <v>1816.4528356400001</v>
      </c>
      <c r="K37" s="216">
        <v>329348.59516403999</v>
      </c>
      <c r="L37" s="216">
        <v>13539.11184413</v>
      </c>
      <c r="M37" s="216">
        <v>4919.1897888800004</v>
      </c>
      <c r="N37" s="216">
        <v>46572.055268939999</v>
      </c>
      <c r="O37" s="216">
        <v>12104.31325094</v>
      </c>
      <c r="P37" s="216">
        <v>25663.331708999998</v>
      </c>
      <c r="Q37" s="216">
        <v>173553.43516456999</v>
      </c>
      <c r="R37" s="216">
        <v>52997.158137580001</v>
      </c>
      <c r="S37" s="216">
        <v>183424.29182777001</v>
      </c>
      <c r="T37" s="216">
        <v>10674.9512356</v>
      </c>
      <c r="U37" s="216">
        <v>101434.73989257999</v>
      </c>
      <c r="V37" s="216">
        <v>27295.027773549999</v>
      </c>
      <c r="W37" s="150">
        <v>44019.572926040011</v>
      </c>
      <c r="X37" s="216">
        <v>1296.66748536</v>
      </c>
      <c r="Y37" s="224">
        <v>686158.33267917996</v>
      </c>
      <c r="Z37" s="213"/>
      <c r="AA37" s="214"/>
    </row>
    <row r="38" spans="1:27" ht="21" hidden="1" customHeight="1">
      <c r="A38" s="419"/>
      <c r="B38" s="7" t="s">
        <v>509</v>
      </c>
      <c r="C38" s="216">
        <v>187912.20806770999</v>
      </c>
      <c r="D38" s="216">
        <v>71259.463184709995</v>
      </c>
      <c r="E38" s="216">
        <v>116652.74488300001</v>
      </c>
      <c r="F38" s="216">
        <v>34358.17485476</v>
      </c>
      <c r="G38" s="216">
        <v>14136.398413659999</v>
      </c>
      <c r="H38" s="216">
        <v>9495.8573674199997</v>
      </c>
      <c r="I38" s="216">
        <v>3481.7749370000001</v>
      </c>
      <c r="J38" s="212">
        <v>7244.14413668</v>
      </c>
      <c r="K38" s="216">
        <v>314451.86781004001</v>
      </c>
      <c r="L38" s="216">
        <v>502.95113978000001</v>
      </c>
      <c r="M38" s="216">
        <v>11025.330698309999</v>
      </c>
      <c r="N38" s="216">
        <v>123972.65709189999</v>
      </c>
      <c r="O38" s="216">
        <v>9272.0902048400003</v>
      </c>
      <c r="P38" s="216">
        <v>72453.304347619996</v>
      </c>
      <c r="Q38" s="216">
        <v>54882.509838040001</v>
      </c>
      <c r="R38" s="216">
        <v>42343.02448955</v>
      </c>
      <c r="S38" s="216">
        <v>215893.32619458999</v>
      </c>
      <c r="T38" s="216">
        <v>10646.92218582</v>
      </c>
      <c r="U38" s="216">
        <v>41140.20926317</v>
      </c>
      <c r="V38" s="216">
        <v>68752.971371239997</v>
      </c>
      <c r="W38" s="150">
        <v>95353.223374359994</v>
      </c>
      <c r="X38" s="216">
        <v>53.970606600000004</v>
      </c>
      <c r="Y38" s="224">
        <v>752669.54753370001</v>
      </c>
      <c r="Z38" s="213"/>
      <c r="AA38" s="214"/>
    </row>
    <row r="39" spans="1:27" ht="21" hidden="1" customHeight="1">
      <c r="A39" s="419"/>
      <c r="B39" s="7" t="s">
        <v>510</v>
      </c>
      <c r="C39" s="216">
        <v>79710.131167619998</v>
      </c>
      <c r="D39" s="216">
        <v>22863.807243020001</v>
      </c>
      <c r="E39" s="216">
        <v>56846.323924600001</v>
      </c>
      <c r="F39" s="216">
        <v>33090.967602149998</v>
      </c>
      <c r="G39" s="216">
        <v>14124.768109909999</v>
      </c>
      <c r="H39" s="216">
        <v>16516.52940924</v>
      </c>
      <c r="I39" s="216">
        <v>6.9311999999999996</v>
      </c>
      <c r="J39" s="212">
        <v>2442.738883</v>
      </c>
      <c r="K39" s="216">
        <v>334857.42831302999</v>
      </c>
      <c r="L39" s="216">
        <v>23194.645465360001</v>
      </c>
      <c r="M39" s="216">
        <v>13378.58393834</v>
      </c>
      <c r="N39" s="216">
        <v>75273.891877339993</v>
      </c>
      <c r="O39" s="216">
        <v>41054.984373920001</v>
      </c>
      <c r="P39" s="216">
        <v>22132.812689819999</v>
      </c>
      <c r="Q39" s="216">
        <v>82311.362698700003</v>
      </c>
      <c r="R39" s="216">
        <v>77511.1472695501</v>
      </c>
      <c r="S39" s="216">
        <v>338086.57319991</v>
      </c>
      <c r="T39" s="216">
        <v>14491.61101844</v>
      </c>
      <c r="U39" s="216">
        <v>52975.928196699999</v>
      </c>
      <c r="V39" s="216">
        <v>127574.50314477</v>
      </c>
      <c r="W39" s="150">
        <v>143044.53083999999</v>
      </c>
      <c r="X39" s="216">
        <v>380.17419546999997</v>
      </c>
      <c r="Y39" s="224">
        <v>786125.27447817998</v>
      </c>
      <c r="Z39" s="213"/>
      <c r="AA39" s="214"/>
    </row>
    <row r="40" spans="1:27" ht="21" hidden="1" customHeight="1">
      <c r="A40" s="419"/>
      <c r="B40" s="7" t="s">
        <v>511</v>
      </c>
      <c r="C40" s="216">
        <v>111098.78794393</v>
      </c>
      <c r="D40" s="216">
        <v>50560.09344805</v>
      </c>
      <c r="E40" s="216">
        <v>60538.694495880001</v>
      </c>
      <c r="F40" s="216">
        <v>50128.282230700002</v>
      </c>
      <c r="G40" s="216">
        <v>14745.15383637</v>
      </c>
      <c r="H40" s="216">
        <v>32088.82459059</v>
      </c>
      <c r="I40" s="216">
        <v>35.8742667</v>
      </c>
      <c r="J40" s="212">
        <v>3258.42953704</v>
      </c>
      <c r="K40" s="216">
        <v>476074.61898242001</v>
      </c>
      <c r="L40" s="216">
        <v>2716.2247041199998</v>
      </c>
      <c r="M40" s="216">
        <v>32915.632534329998</v>
      </c>
      <c r="N40" s="216">
        <v>93022.159784860007</v>
      </c>
      <c r="O40" s="216">
        <v>46619.084809170003</v>
      </c>
      <c r="P40" s="216">
        <v>30630.541273229999</v>
      </c>
      <c r="Q40" s="216">
        <v>142079.61982684999</v>
      </c>
      <c r="R40" s="216">
        <v>128091.35604986</v>
      </c>
      <c r="S40" s="216">
        <v>447703.88273516</v>
      </c>
      <c r="T40" s="216">
        <v>8733.4038843199996</v>
      </c>
      <c r="U40" s="216">
        <v>197994.85787748999</v>
      </c>
      <c r="V40" s="216">
        <v>92716.980942010006</v>
      </c>
      <c r="W40" s="150">
        <v>148258.64003134001</v>
      </c>
      <c r="X40" s="216">
        <v>19884.612835780001</v>
      </c>
      <c r="Y40" s="224">
        <v>1104890.1847279901</v>
      </c>
      <c r="Z40" s="213"/>
      <c r="AA40" s="214"/>
    </row>
    <row r="41" spans="1:27" ht="21" hidden="1" customHeight="1">
      <c r="A41" s="419"/>
      <c r="B41" s="7" t="s">
        <v>512</v>
      </c>
      <c r="C41" s="216">
        <v>184846.53701402</v>
      </c>
      <c r="D41" s="216">
        <v>92511.497738930004</v>
      </c>
      <c r="E41" s="216">
        <v>92335.039275090006</v>
      </c>
      <c r="F41" s="216">
        <v>53407.583630200003</v>
      </c>
      <c r="G41" s="216">
        <v>19840.451561599999</v>
      </c>
      <c r="H41" s="216">
        <v>33561.273243800002</v>
      </c>
      <c r="I41" s="216">
        <v>0</v>
      </c>
      <c r="J41" s="212">
        <v>5.8588247999941796</v>
      </c>
      <c r="K41" s="216">
        <v>396473.31052449998</v>
      </c>
      <c r="L41" s="216">
        <v>1256.2120689999999</v>
      </c>
      <c r="M41" s="216">
        <v>7928.9626968499997</v>
      </c>
      <c r="N41" s="216">
        <v>97131.590858220006</v>
      </c>
      <c r="O41" s="216">
        <v>45718.952659690003</v>
      </c>
      <c r="P41" s="216">
        <v>55080.35780931</v>
      </c>
      <c r="Q41" s="216">
        <v>96660.432497710004</v>
      </c>
      <c r="R41" s="216">
        <v>92696.801933719995</v>
      </c>
      <c r="S41" s="216">
        <v>356811.76006330998</v>
      </c>
      <c r="T41" s="216">
        <v>9653.2128770500003</v>
      </c>
      <c r="U41" s="216">
        <v>149150.76706432999</v>
      </c>
      <c r="V41" s="216">
        <v>14875.95017658</v>
      </c>
      <c r="W41" s="150">
        <v>183131.82994534998</v>
      </c>
      <c r="X41" s="216">
        <v>571.83316874000002</v>
      </c>
      <c r="Y41" s="224">
        <v>992111.02440076997</v>
      </c>
      <c r="Z41" s="213"/>
      <c r="AA41" s="214"/>
    </row>
    <row r="42" spans="1:27" ht="21" hidden="1" customHeight="1">
      <c r="A42" s="419"/>
      <c r="B42" s="7" t="s">
        <v>513</v>
      </c>
      <c r="C42" s="216">
        <v>146622.90370497</v>
      </c>
      <c r="D42" s="216">
        <v>45822.49807532</v>
      </c>
      <c r="E42" s="216">
        <v>100800.40562965001</v>
      </c>
      <c r="F42" s="216">
        <v>47248.176993890003</v>
      </c>
      <c r="G42" s="216">
        <v>13690.3136798</v>
      </c>
      <c r="H42" s="216">
        <v>30149.955205999999</v>
      </c>
      <c r="I42" s="216">
        <v>0</v>
      </c>
      <c r="J42" s="212">
        <v>3407.90810809</v>
      </c>
      <c r="K42" s="216">
        <v>370717.72404395998</v>
      </c>
      <c r="L42" s="216">
        <v>10534.439084199999</v>
      </c>
      <c r="M42" s="216">
        <v>43927.742168500001</v>
      </c>
      <c r="N42" s="216">
        <v>44893.464790979997</v>
      </c>
      <c r="O42" s="216">
        <v>26071.033721380001</v>
      </c>
      <c r="P42" s="216">
        <v>56510.937085650003</v>
      </c>
      <c r="Q42" s="216">
        <v>89728.442407420007</v>
      </c>
      <c r="R42" s="216">
        <v>99051.664785829998</v>
      </c>
      <c r="S42" s="216">
        <v>315001.47743124003</v>
      </c>
      <c r="T42" s="216">
        <v>444.16783118000001</v>
      </c>
      <c r="U42" s="216">
        <v>153480.60029079</v>
      </c>
      <c r="V42" s="216">
        <v>17502.84687506</v>
      </c>
      <c r="W42" s="150">
        <v>143573.86243421002</v>
      </c>
      <c r="X42" s="216">
        <v>16872.84340591</v>
      </c>
      <c r="Y42" s="224">
        <v>896463.12557997007</v>
      </c>
      <c r="Z42" s="213"/>
      <c r="AA42" s="214"/>
    </row>
    <row r="43" spans="1:27" ht="21" hidden="1" customHeight="1">
      <c r="A43" s="211"/>
      <c r="B43" s="7" t="s">
        <v>514</v>
      </c>
      <c r="C43" s="227">
        <v>181831.78331861601</v>
      </c>
      <c r="D43" s="228">
        <v>79652.719435445993</v>
      </c>
      <c r="E43" s="212">
        <v>102179.06388317001</v>
      </c>
      <c r="F43" s="229">
        <v>96845.128330000007</v>
      </c>
      <c r="G43" s="216">
        <v>49171.421944000002</v>
      </c>
      <c r="H43" s="216">
        <v>29479.752863000002</v>
      </c>
      <c r="I43" s="216">
        <v>3823.251072</v>
      </c>
      <c r="J43" s="212">
        <v>14370.702450999999</v>
      </c>
      <c r="K43" s="229">
        <v>383994.57752192998</v>
      </c>
      <c r="L43" s="228">
        <v>25269.301041999999</v>
      </c>
      <c r="M43" s="228">
        <v>33044.202485000002</v>
      </c>
      <c r="N43" s="228">
        <v>21140.904021800001</v>
      </c>
      <c r="O43" s="228">
        <v>43524.749173999997</v>
      </c>
      <c r="P43" s="228">
        <v>63613.099519000003</v>
      </c>
      <c r="Q43" s="228">
        <v>115988.74533921</v>
      </c>
      <c r="R43" s="212">
        <v>81413.575940919996</v>
      </c>
      <c r="S43" s="229">
        <v>331427.93220218999</v>
      </c>
      <c r="T43" s="228">
        <v>4451.5298162400004</v>
      </c>
      <c r="U43" s="228">
        <v>120805.75420369999</v>
      </c>
      <c r="V43" s="228">
        <v>80366.634529520001</v>
      </c>
      <c r="W43" s="150">
        <v>125804.01365272998</v>
      </c>
      <c r="X43" s="229">
        <v>4303.9763576699997</v>
      </c>
      <c r="Y43" s="224">
        <v>998403.39773040591</v>
      </c>
      <c r="Z43" s="213"/>
      <c r="AA43" s="214"/>
    </row>
    <row r="44" spans="1:27" ht="21" hidden="1" customHeight="1">
      <c r="A44" s="211"/>
      <c r="B44" s="7" t="s">
        <v>515</v>
      </c>
      <c r="C44" s="227">
        <v>158410.611511508</v>
      </c>
      <c r="D44" s="228">
        <v>67738.682486799997</v>
      </c>
      <c r="E44" s="212">
        <v>90671.929024708006</v>
      </c>
      <c r="F44" s="229">
        <v>87278.227853529999</v>
      </c>
      <c r="G44" s="216">
        <v>36562.473262630003</v>
      </c>
      <c r="H44" s="216">
        <v>31074.587877999998</v>
      </c>
      <c r="I44" s="216">
        <v>3317.8026697</v>
      </c>
      <c r="J44" s="212">
        <v>16323.36404253</v>
      </c>
      <c r="K44" s="229">
        <v>403655.08638137003</v>
      </c>
      <c r="L44" s="228">
        <v>316.73937999999998</v>
      </c>
      <c r="M44" s="228">
        <v>15297.852036</v>
      </c>
      <c r="N44" s="228">
        <v>162245.11388397001</v>
      </c>
      <c r="O44" s="228">
        <v>7988.7343179400004</v>
      </c>
      <c r="P44" s="228">
        <v>21786.477841</v>
      </c>
      <c r="Q44" s="228">
        <v>102057.1919739</v>
      </c>
      <c r="R44" s="212">
        <v>93962.976948559895</v>
      </c>
      <c r="S44" s="229">
        <v>348064.36633713997</v>
      </c>
      <c r="T44" s="228">
        <v>965.54726266</v>
      </c>
      <c r="U44" s="228">
        <v>183254.99264526999</v>
      </c>
      <c r="V44" s="228">
        <v>36101.370714060002</v>
      </c>
      <c r="W44" s="150">
        <v>127742.45571514999</v>
      </c>
      <c r="X44" s="229">
        <v>27641.876904257999</v>
      </c>
      <c r="Y44" s="224">
        <v>1025050.168987806</v>
      </c>
      <c r="Z44" s="213"/>
      <c r="AA44" s="214"/>
    </row>
    <row r="45" spans="1:27" ht="21" hidden="1" customHeight="1">
      <c r="A45" s="211"/>
      <c r="B45" s="7" t="s">
        <v>516</v>
      </c>
      <c r="C45" s="227">
        <v>210883.91875213999</v>
      </c>
      <c r="D45" s="228">
        <v>57969.586428579998</v>
      </c>
      <c r="E45" s="212">
        <v>152914.33232356</v>
      </c>
      <c r="F45" s="229">
        <v>192249.49412603999</v>
      </c>
      <c r="G45" s="216">
        <v>84627.593724999999</v>
      </c>
      <c r="H45" s="216">
        <v>75092.779702</v>
      </c>
      <c r="I45" s="216">
        <v>12627.71546462</v>
      </c>
      <c r="J45" s="212">
        <v>19901.405234040001</v>
      </c>
      <c r="K45" s="229">
        <v>283737.88905974501</v>
      </c>
      <c r="L45" s="228">
        <v>2298.999613</v>
      </c>
      <c r="M45" s="228">
        <v>44.831937154999999</v>
      </c>
      <c r="N45" s="228">
        <v>11110.95824365</v>
      </c>
      <c r="O45" s="228">
        <v>45537.162618800001</v>
      </c>
      <c r="P45" s="228">
        <v>58167.5132543</v>
      </c>
      <c r="Q45" s="228">
        <v>95330.818802299997</v>
      </c>
      <c r="R45" s="212">
        <v>71247.604590539995</v>
      </c>
      <c r="S45" s="229">
        <v>479382.530492016</v>
      </c>
      <c r="T45" s="228">
        <v>9266.8073798999994</v>
      </c>
      <c r="U45" s="228">
        <v>242954.45507071001</v>
      </c>
      <c r="V45" s="228">
        <v>40316.340525485</v>
      </c>
      <c r="W45" s="150">
        <v>186844.92751592095</v>
      </c>
      <c r="X45" s="229">
        <v>4789.6179007000001</v>
      </c>
      <c r="Y45" s="224">
        <v>1171043.4503306409</v>
      </c>
      <c r="Z45" s="213"/>
      <c r="AA45" s="214"/>
    </row>
    <row r="46" spans="1:27" ht="21" hidden="1" customHeight="1">
      <c r="A46" s="222">
        <v>2021</v>
      </c>
      <c r="B46" s="7" t="s">
        <v>505</v>
      </c>
      <c r="C46" s="217">
        <v>154689.41659010999</v>
      </c>
      <c r="D46" s="212">
        <v>82620.671009180005</v>
      </c>
      <c r="E46" s="230">
        <v>72068.745580930001</v>
      </c>
      <c r="F46" s="217">
        <v>55487.114622399997</v>
      </c>
      <c r="G46" s="212">
        <v>36842.865306200001</v>
      </c>
      <c r="H46" s="212">
        <v>10890.774146</v>
      </c>
      <c r="I46" s="212">
        <v>7747.8843761999997</v>
      </c>
      <c r="J46" s="212">
        <v>5.59079400001065</v>
      </c>
      <c r="K46" s="217">
        <v>311922.85624367499</v>
      </c>
      <c r="L46" s="212">
        <v>701.09668048000003</v>
      </c>
      <c r="M46" s="231">
        <v>23052.965725775</v>
      </c>
      <c r="N46" s="212">
        <v>47949.264507139997</v>
      </c>
      <c r="O46" s="212">
        <v>19366.137632599999</v>
      </c>
      <c r="P46" s="212">
        <v>34073.544484600003</v>
      </c>
      <c r="Q46" s="212">
        <v>93516.588760099999</v>
      </c>
      <c r="R46" s="216">
        <v>93263.258452979993</v>
      </c>
      <c r="S46" s="217">
        <v>368011.12101947999</v>
      </c>
      <c r="T46" s="212">
        <v>13844.3613664</v>
      </c>
      <c r="U46" s="212">
        <v>180802.2383583</v>
      </c>
      <c r="V46" s="212">
        <v>51859.237912509998</v>
      </c>
      <c r="W46" s="150">
        <v>121505.28338226999</v>
      </c>
      <c r="X46" s="217">
        <v>5088.4989644099996</v>
      </c>
      <c r="Y46" s="224">
        <v>895199.00744007505</v>
      </c>
      <c r="Z46" s="213"/>
      <c r="AA46" s="214"/>
    </row>
    <row r="47" spans="1:27" ht="21" hidden="1" customHeight="1">
      <c r="A47" s="419"/>
      <c r="B47" s="7" t="s">
        <v>506</v>
      </c>
      <c r="C47" s="217">
        <v>140292.16646366401</v>
      </c>
      <c r="D47" s="212">
        <v>92308.602024014006</v>
      </c>
      <c r="E47" s="230">
        <v>47983.564439649999</v>
      </c>
      <c r="F47" s="217">
        <v>76135.762343559996</v>
      </c>
      <c r="G47" s="212">
        <v>27159.43673714</v>
      </c>
      <c r="H47" s="212">
        <v>25331.28623808</v>
      </c>
      <c r="I47" s="212">
        <v>14789.5763752</v>
      </c>
      <c r="J47" s="212">
        <v>8855.4629931399795</v>
      </c>
      <c r="K47" s="217">
        <v>373700.85008263</v>
      </c>
      <c r="L47" s="212">
        <v>1501.60024419</v>
      </c>
      <c r="M47" s="231">
        <v>29878.389355250001</v>
      </c>
      <c r="N47" s="212">
        <v>57076.441404630001</v>
      </c>
      <c r="O47" s="212">
        <v>11502.21221426</v>
      </c>
      <c r="P47" s="212">
        <v>40277.156522980004</v>
      </c>
      <c r="Q47" s="212">
        <v>148030.26040344001</v>
      </c>
      <c r="R47" s="216">
        <v>85434.789937879905</v>
      </c>
      <c r="S47" s="217">
        <v>393848.60575078602</v>
      </c>
      <c r="T47" s="212">
        <v>37891.417336420003</v>
      </c>
      <c r="U47" s="212">
        <v>143739.07308219001</v>
      </c>
      <c r="V47" s="212">
        <v>60967.835053376002</v>
      </c>
      <c r="W47" s="150">
        <v>151250.2802788</v>
      </c>
      <c r="X47" s="217">
        <v>835.34495972000002</v>
      </c>
      <c r="Y47" s="224">
        <v>984812.72960036003</v>
      </c>
      <c r="Z47" s="213"/>
      <c r="AA47" s="214"/>
    </row>
    <row r="48" spans="1:27" ht="21" hidden="1" customHeight="1">
      <c r="A48" s="419"/>
      <c r="B48" s="7" t="s">
        <v>507</v>
      </c>
      <c r="C48" s="217">
        <v>124705.70260942999</v>
      </c>
      <c r="D48" s="212">
        <v>85111.607964619994</v>
      </c>
      <c r="E48" s="230">
        <v>39594.09464481</v>
      </c>
      <c r="F48" s="217">
        <v>204598.46947343001</v>
      </c>
      <c r="G48" s="212">
        <v>26425.536805899999</v>
      </c>
      <c r="H48" s="212">
        <v>40940.258309620003</v>
      </c>
      <c r="I48" s="212">
        <v>104276.06850507999</v>
      </c>
      <c r="J48" s="212">
        <v>32956.605852829998</v>
      </c>
      <c r="K48" s="217">
        <v>345307.57285331999</v>
      </c>
      <c r="L48" s="212">
        <v>18550.69042843</v>
      </c>
      <c r="M48" s="231">
        <v>19629.774481799999</v>
      </c>
      <c r="N48" s="212">
        <v>64251.729295919999</v>
      </c>
      <c r="O48" s="212">
        <v>19532.085628069999</v>
      </c>
      <c r="P48" s="212">
        <v>67060.043183839996</v>
      </c>
      <c r="Q48" s="212">
        <v>61134.748874359997</v>
      </c>
      <c r="R48" s="216">
        <v>95148.500960899997</v>
      </c>
      <c r="S48" s="217">
        <v>429573.98497330002</v>
      </c>
      <c r="T48" s="212">
        <v>8477.7218875300005</v>
      </c>
      <c r="U48" s="212">
        <v>190804.40026101001</v>
      </c>
      <c r="V48" s="212">
        <v>86418.21497026</v>
      </c>
      <c r="W48" s="150">
        <v>143873.64785449998</v>
      </c>
      <c r="X48" s="217">
        <v>734.48768335</v>
      </c>
      <c r="Y48" s="224">
        <v>1104920.2175928301</v>
      </c>
      <c r="Z48" s="213"/>
      <c r="AA48" s="214"/>
    </row>
    <row r="49" spans="1:27" ht="21" hidden="1" customHeight="1">
      <c r="A49" s="419"/>
      <c r="B49" s="7" t="s">
        <v>508</v>
      </c>
      <c r="C49" s="217">
        <v>302662.532248175</v>
      </c>
      <c r="D49" s="212">
        <v>223898.97759217501</v>
      </c>
      <c r="E49" s="230">
        <v>78763.554655999993</v>
      </c>
      <c r="F49" s="217">
        <v>245109.43715111</v>
      </c>
      <c r="G49" s="212">
        <v>67591.455650000004</v>
      </c>
      <c r="H49" s="212">
        <v>102655.80611260999</v>
      </c>
      <c r="I49" s="212">
        <v>23074.173776</v>
      </c>
      <c r="J49" s="212">
        <v>51788.001612499997</v>
      </c>
      <c r="K49" s="217">
        <v>483363.55910651002</v>
      </c>
      <c r="L49" s="212">
        <v>2329.7157851799998</v>
      </c>
      <c r="M49" s="231">
        <v>49596.531846049998</v>
      </c>
      <c r="N49" s="212">
        <v>131715.41371627999</v>
      </c>
      <c r="O49" s="212">
        <v>1481.88764995</v>
      </c>
      <c r="P49" s="212">
        <v>49667.392143999998</v>
      </c>
      <c r="Q49" s="212">
        <v>163012.61066999999</v>
      </c>
      <c r="R49" s="216">
        <v>85560.007295050105</v>
      </c>
      <c r="S49" s="217">
        <v>617524.46333453001</v>
      </c>
      <c r="T49" s="212">
        <v>6615.4896479999998</v>
      </c>
      <c r="U49" s="212">
        <v>270405.48676850001</v>
      </c>
      <c r="V49" s="212">
        <v>30838.543679570001</v>
      </c>
      <c r="W49" s="150">
        <v>309664.94323845999</v>
      </c>
      <c r="X49" s="217">
        <v>3227.74319431</v>
      </c>
      <c r="Y49" s="224">
        <v>1651887.7350346351</v>
      </c>
      <c r="Z49" s="213"/>
      <c r="AA49" s="214"/>
    </row>
    <row r="50" spans="1:27" ht="21" hidden="1" customHeight="1">
      <c r="A50" s="419"/>
      <c r="B50" s="7" t="s">
        <v>509</v>
      </c>
      <c r="C50" s="217">
        <v>123731.73449789301</v>
      </c>
      <c r="D50" s="212">
        <v>74121.890659130993</v>
      </c>
      <c r="E50" s="230">
        <v>49609.843838761997</v>
      </c>
      <c r="F50" s="217">
        <v>367995.89925249497</v>
      </c>
      <c r="G50" s="212">
        <v>168668.87822584901</v>
      </c>
      <c r="H50" s="212">
        <v>139127.84043646601</v>
      </c>
      <c r="I50" s="212">
        <v>16.893540000000002</v>
      </c>
      <c r="J50" s="212">
        <v>60182.287050179897</v>
      </c>
      <c r="K50" s="217">
        <v>551239.85340433603</v>
      </c>
      <c r="L50" s="212">
        <v>1882.668707476</v>
      </c>
      <c r="M50" s="231">
        <v>60914.922951683999</v>
      </c>
      <c r="N50" s="212">
        <v>14865.308833157</v>
      </c>
      <c r="O50" s="212">
        <v>35155.785574125999</v>
      </c>
      <c r="P50" s="212">
        <v>98703.117297834993</v>
      </c>
      <c r="Q50" s="212">
        <v>153489.78534453001</v>
      </c>
      <c r="R50" s="216">
        <v>186228.26469552799</v>
      </c>
      <c r="S50" s="217">
        <v>525528.11413366301</v>
      </c>
      <c r="T50" s="212">
        <v>7189.7649473399997</v>
      </c>
      <c r="U50" s="212">
        <v>314253.22435729601</v>
      </c>
      <c r="V50" s="212">
        <v>24322.311750553999</v>
      </c>
      <c r="W50" s="150">
        <v>179762.81307847297</v>
      </c>
      <c r="X50" s="217">
        <v>7442.7521104910002</v>
      </c>
      <c r="Y50" s="224">
        <v>1575938.3533988781</v>
      </c>
      <c r="Z50" s="213"/>
      <c r="AA50" s="214"/>
    </row>
    <row r="51" spans="1:27" ht="21" hidden="1" customHeight="1">
      <c r="A51" s="419"/>
      <c r="B51" s="7" t="s">
        <v>510</v>
      </c>
      <c r="C51" s="217">
        <v>116917.848255709</v>
      </c>
      <c r="D51" s="212">
        <v>76258.724697394995</v>
      </c>
      <c r="E51" s="230">
        <v>40659.123558314001</v>
      </c>
      <c r="F51" s="217">
        <v>192710.77467384</v>
      </c>
      <c r="G51" s="212">
        <v>20102.812693160002</v>
      </c>
      <c r="H51" s="212">
        <v>113300.34126836</v>
      </c>
      <c r="I51" s="212">
        <v>25365.814445</v>
      </c>
      <c r="J51" s="212">
        <v>33941.806267319997</v>
      </c>
      <c r="K51" s="217">
        <v>773657.86606876797</v>
      </c>
      <c r="L51" s="212">
        <v>60614.775784161</v>
      </c>
      <c r="M51" s="231">
        <v>71123.220781608994</v>
      </c>
      <c r="N51" s="212">
        <v>151291.98301401001</v>
      </c>
      <c r="O51" s="212">
        <v>32903.859108140001</v>
      </c>
      <c r="P51" s="212">
        <v>52112.327206321002</v>
      </c>
      <c r="Q51" s="212">
        <v>196653.75160158999</v>
      </c>
      <c r="R51" s="216">
        <v>208957.94857293699</v>
      </c>
      <c r="S51" s="217">
        <v>696332.39260725002</v>
      </c>
      <c r="T51" s="212">
        <v>9952.6069365999992</v>
      </c>
      <c r="U51" s="212">
        <v>362940.65375998197</v>
      </c>
      <c r="V51" s="212">
        <v>130531.0285709</v>
      </c>
      <c r="W51" s="150">
        <v>192908.10333976801</v>
      </c>
      <c r="X51" s="217">
        <v>12237.754440299999</v>
      </c>
      <c r="Y51" s="224">
        <v>1791856.6360458671</v>
      </c>
      <c r="Z51" s="213"/>
      <c r="AA51" s="214"/>
    </row>
    <row r="52" spans="1:27" ht="21" hidden="1" customHeight="1">
      <c r="A52" s="419"/>
      <c r="B52" s="7" t="s">
        <v>511</v>
      </c>
      <c r="C52" s="217">
        <v>143088.015359257</v>
      </c>
      <c r="D52" s="212">
        <v>109990.69815074001</v>
      </c>
      <c r="E52" s="230">
        <v>33097.317208517001</v>
      </c>
      <c r="F52" s="217">
        <v>261272.214744814</v>
      </c>
      <c r="G52" s="212">
        <v>105403.669058878</v>
      </c>
      <c r="H52" s="212">
        <v>88431.662093909996</v>
      </c>
      <c r="I52" s="212">
        <v>7486.7629260000003</v>
      </c>
      <c r="J52" s="212">
        <v>59950.120666026</v>
      </c>
      <c r="K52" s="217">
        <v>715961.79823418695</v>
      </c>
      <c r="L52" s="212">
        <v>1826.4667634800001</v>
      </c>
      <c r="M52" s="231">
        <v>273.61559863999997</v>
      </c>
      <c r="N52" s="212">
        <v>34428.762916840002</v>
      </c>
      <c r="O52" s="212">
        <v>183254.14182446201</v>
      </c>
      <c r="P52" s="212">
        <v>88093.272882990001</v>
      </c>
      <c r="Q52" s="212">
        <v>289705.24870514101</v>
      </c>
      <c r="R52" s="216">
        <v>118380.289542634</v>
      </c>
      <c r="S52" s="217">
        <v>447405.521099584</v>
      </c>
      <c r="T52" s="212">
        <v>5436.2248614800001</v>
      </c>
      <c r="U52" s="212">
        <v>281413.46683505201</v>
      </c>
      <c r="V52" s="212">
        <v>29599.964337228001</v>
      </c>
      <c r="W52" s="150">
        <v>130955.86506582401</v>
      </c>
      <c r="X52" s="217">
        <v>109470.25411513</v>
      </c>
      <c r="Y52" s="224">
        <v>1677197.8035529722</v>
      </c>
      <c r="Z52" s="213"/>
      <c r="AA52" s="214"/>
    </row>
    <row r="53" spans="1:27" ht="21" hidden="1" customHeight="1">
      <c r="A53" s="419"/>
      <c r="B53" s="7" t="s">
        <v>512</v>
      </c>
      <c r="C53" s="217">
        <v>141128.398740359</v>
      </c>
      <c r="D53" s="212">
        <v>80425.999100408997</v>
      </c>
      <c r="E53" s="230">
        <v>60702.399639950003</v>
      </c>
      <c r="F53" s="217">
        <v>143197.775624264</v>
      </c>
      <c r="G53" s="212">
        <v>33827.787969026002</v>
      </c>
      <c r="H53" s="212">
        <v>55961.759685334</v>
      </c>
      <c r="I53" s="212">
        <v>43384.885225999999</v>
      </c>
      <c r="J53" s="212">
        <v>10023.342743904001</v>
      </c>
      <c r="K53" s="217">
        <v>597407.02900515101</v>
      </c>
      <c r="L53" s="212">
        <v>57964.247387399999</v>
      </c>
      <c r="M53" s="231">
        <v>463.65090720500001</v>
      </c>
      <c r="N53" s="212">
        <v>59420.034416385999</v>
      </c>
      <c r="O53" s="212">
        <v>95774.731854860001</v>
      </c>
      <c r="P53" s="212">
        <v>99759.660928181998</v>
      </c>
      <c r="Q53" s="212">
        <v>151326.860653098</v>
      </c>
      <c r="R53" s="216">
        <v>132697.84285802001</v>
      </c>
      <c r="S53" s="217">
        <v>532817.87473093404</v>
      </c>
      <c r="T53" s="212">
        <v>13160.172456619999</v>
      </c>
      <c r="U53" s="212">
        <v>278658.62111918599</v>
      </c>
      <c r="V53" s="212">
        <v>60772.917893379999</v>
      </c>
      <c r="W53" s="150">
        <v>180226.16326174809</v>
      </c>
      <c r="X53" s="217">
        <v>6553.5287278799997</v>
      </c>
      <c r="Y53" s="224">
        <v>1421104.6068285881</v>
      </c>
      <c r="Z53" s="213"/>
      <c r="AA53" s="214"/>
    </row>
    <row r="54" spans="1:27" ht="21" hidden="1" customHeight="1">
      <c r="A54" s="419"/>
      <c r="B54" s="7" t="s">
        <v>513</v>
      </c>
      <c r="C54" s="217">
        <v>392345.08824011497</v>
      </c>
      <c r="D54" s="212">
        <v>166248.28323657601</v>
      </c>
      <c r="E54" s="230">
        <v>226096.80500353899</v>
      </c>
      <c r="F54" s="217">
        <v>221209.023324938</v>
      </c>
      <c r="G54" s="212">
        <v>90102.860790799998</v>
      </c>
      <c r="H54" s="212">
        <v>60403.987251660001</v>
      </c>
      <c r="I54" s="212">
        <v>55358.932894999998</v>
      </c>
      <c r="J54" s="212">
        <v>15343.242387478</v>
      </c>
      <c r="K54" s="217">
        <v>914649.16459505702</v>
      </c>
      <c r="L54" s="212">
        <v>93123.708838300998</v>
      </c>
      <c r="M54" s="231">
        <v>64999.001161499997</v>
      </c>
      <c r="N54" s="212">
        <v>148272.6662984</v>
      </c>
      <c r="O54" s="212">
        <v>167008.08519305999</v>
      </c>
      <c r="P54" s="212">
        <v>175446.30549627001</v>
      </c>
      <c r="Q54" s="212">
        <v>185974.991385086</v>
      </c>
      <c r="R54" s="216">
        <v>79824.406222440099</v>
      </c>
      <c r="S54" s="217">
        <v>500357.65878977999</v>
      </c>
      <c r="T54" s="212">
        <v>7680.7065394700003</v>
      </c>
      <c r="U54" s="212">
        <v>198063.46125565199</v>
      </c>
      <c r="V54" s="212">
        <v>19523.036634651999</v>
      </c>
      <c r="W54" s="150">
        <v>275090.45436000603</v>
      </c>
      <c r="X54" s="217">
        <v>9691.8034325400004</v>
      </c>
      <c r="Y54" s="224">
        <v>2038252.73838243</v>
      </c>
      <c r="Z54" s="213"/>
      <c r="AA54" s="214"/>
    </row>
    <row r="55" spans="1:27" ht="21" hidden="1" customHeight="1">
      <c r="A55" s="419"/>
      <c r="B55" s="7" t="s">
        <v>514</v>
      </c>
      <c r="C55" s="217">
        <v>294655.05228115898</v>
      </c>
      <c r="D55" s="227">
        <v>61335.677089409</v>
      </c>
      <c r="E55" s="230">
        <v>233319.37519175</v>
      </c>
      <c r="F55" s="217">
        <v>132095.79448108401</v>
      </c>
      <c r="G55" s="232">
        <v>71600.817926834003</v>
      </c>
      <c r="H55" s="232">
        <v>35682.545602650003</v>
      </c>
      <c r="I55" s="217">
        <v>22974.575462000001</v>
      </c>
      <c r="J55" s="212">
        <v>1837.8554896000101</v>
      </c>
      <c r="K55" s="217">
        <v>894540.97677873902</v>
      </c>
      <c r="L55" s="232">
        <v>36995.005593724003</v>
      </c>
      <c r="M55" s="227">
        <v>67219.262162451007</v>
      </c>
      <c r="N55" s="217">
        <v>165696.23968741999</v>
      </c>
      <c r="O55" s="217">
        <v>15287.1026944</v>
      </c>
      <c r="P55" s="217">
        <v>142805.34125853999</v>
      </c>
      <c r="Q55" s="217">
        <v>361231.28524668003</v>
      </c>
      <c r="R55" s="216">
        <v>105306.740135524</v>
      </c>
      <c r="S55" s="217">
        <v>654777.19585952803</v>
      </c>
      <c r="T55" s="217">
        <v>4476.9246803599999</v>
      </c>
      <c r="U55" s="217">
        <v>365095.563736988</v>
      </c>
      <c r="V55" s="217">
        <v>89590.019987427993</v>
      </c>
      <c r="W55" s="150">
        <v>195614.68745475204</v>
      </c>
      <c r="X55" s="217">
        <v>1110.3341209099999</v>
      </c>
      <c r="Y55" s="224">
        <v>1977179.3535214199</v>
      </c>
      <c r="Z55" s="213"/>
      <c r="AA55" s="214"/>
    </row>
    <row r="56" spans="1:27" ht="21" hidden="1" customHeight="1">
      <c r="A56" s="419"/>
      <c r="B56" s="7" t="s">
        <v>515</v>
      </c>
      <c r="C56" s="217">
        <v>353333.45275057998</v>
      </c>
      <c r="D56" s="227">
        <v>133595.19851661101</v>
      </c>
      <c r="E56" s="230">
        <v>219738.254233969</v>
      </c>
      <c r="F56" s="217">
        <v>383114.002239817</v>
      </c>
      <c r="G56" s="232">
        <v>150507.096186729</v>
      </c>
      <c r="H56" s="232">
        <v>119937.748106905</v>
      </c>
      <c r="I56" s="217">
        <v>111184.684287399</v>
      </c>
      <c r="J56" s="212">
        <v>1484.473658784</v>
      </c>
      <c r="K56" s="217">
        <v>707847.64809359098</v>
      </c>
      <c r="L56" s="232">
        <v>43083.285870883999</v>
      </c>
      <c r="M56" s="227">
        <v>29548.826858254</v>
      </c>
      <c r="N56" s="217">
        <v>92142.799881001003</v>
      </c>
      <c r="O56" s="217">
        <v>69760.624295403002</v>
      </c>
      <c r="P56" s="217">
        <v>155111.20889958701</v>
      </c>
      <c r="Q56" s="217">
        <v>253130.89094175401</v>
      </c>
      <c r="R56" s="216">
        <v>65070.011346707899</v>
      </c>
      <c r="S56" s="217">
        <v>616877.83986855706</v>
      </c>
      <c r="T56" s="217">
        <v>19065.699914140001</v>
      </c>
      <c r="U56" s="217">
        <v>254699.223511902</v>
      </c>
      <c r="V56" s="217">
        <v>81606.085691002998</v>
      </c>
      <c r="W56" s="150">
        <v>261506.83075151203</v>
      </c>
      <c r="X56" s="217">
        <v>3940.086713956</v>
      </c>
      <c r="Y56" s="224">
        <v>2065113.0296665009</v>
      </c>
      <c r="Z56" s="213"/>
      <c r="AA56" s="214"/>
    </row>
    <row r="57" spans="1:27" ht="21" hidden="1" customHeight="1">
      <c r="A57" s="419"/>
      <c r="B57" s="7" t="s">
        <v>516</v>
      </c>
      <c r="C57" s="217">
        <v>125839.33906791599</v>
      </c>
      <c r="D57" s="227">
        <v>55590.925278032999</v>
      </c>
      <c r="E57" s="230">
        <v>70248.413789882994</v>
      </c>
      <c r="F57" s="217">
        <v>187528.632825501</v>
      </c>
      <c r="G57" s="232">
        <v>2112.0007535079999</v>
      </c>
      <c r="H57" s="232">
        <v>65276.628245499996</v>
      </c>
      <c r="I57" s="217">
        <v>81137.201989408</v>
      </c>
      <c r="J57" s="212">
        <v>39002.801837084997</v>
      </c>
      <c r="K57" s="217">
        <v>805999.79099919996</v>
      </c>
      <c r="L57" s="232">
        <v>12130.11553069</v>
      </c>
      <c r="M57" s="227">
        <v>31879.695141767999</v>
      </c>
      <c r="N57" s="217">
        <v>168015.19285711501</v>
      </c>
      <c r="O57" s="217">
        <v>108145.909948767</v>
      </c>
      <c r="P57" s="217">
        <v>187434.70484635999</v>
      </c>
      <c r="Q57" s="217">
        <v>174870.62758686001</v>
      </c>
      <c r="R57" s="216">
        <v>123523.54508764</v>
      </c>
      <c r="S57" s="217">
        <v>603902.84648534702</v>
      </c>
      <c r="T57" s="217">
        <v>20108.90349488</v>
      </c>
      <c r="U57" s="217">
        <v>255067.24260677001</v>
      </c>
      <c r="V57" s="217">
        <v>72973.552181678999</v>
      </c>
      <c r="W57" s="150">
        <v>255753.148202018</v>
      </c>
      <c r="X57" s="217">
        <v>1055.8933299099999</v>
      </c>
      <c r="Y57" s="224">
        <v>1724326.5027078739</v>
      </c>
      <c r="Z57" s="213"/>
      <c r="AA57" s="214"/>
    </row>
    <row r="58" spans="1:27" ht="21" hidden="1" customHeight="1">
      <c r="A58" s="222">
        <v>2022</v>
      </c>
      <c r="B58" s="7" t="s">
        <v>505</v>
      </c>
      <c r="C58" s="217">
        <v>146348.678758522</v>
      </c>
      <c r="D58" s="227">
        <v>135801.392134108</v>
      </c>
      <c r="E58" s="230">
        <v>10547.286624414</v>
      </c>
      <c r="F58" s="217">
        <v>256722.67447859101</v>
      </c>
      <c r="G58" s="232">
        <v>91530.804139743006</v>
      </c>
      <c r="H58" s="232">
        <v>73271.354655552001</v>
      </c>
      <c r="I58" s="217">
        <v>90759.946797783996</v>
      </c>
      <c r="J58" s="212">
        <v>1160.56888551201</v>
      </c>
      <c r="K58" s="217">
        <v>713943.18928363395</v>
      </c>
      <c r="L58" s="232">
        <v>10299.363193363</v>
      </c>
      <c r="M58" s="227">
        <v>41176.129304741</v>
      </c>
      <c r="N58" s="217">
        <v>184800.54476230699</v>
      </c>
      <c r="O58" s="217">
        <v>75969.817869885999</v>
      </c>
      <c r="P58" s="217">
        <v>74684.566466725999</v>
      </c>
      <c r="Q58" s="217">
        <v>125352.697352577</v>
      </c>
      <c r="R58" s="216">
        <v>201660.07033403401</v>
      </c>
      <c r="S58" s="217">
        <v>1080231.1741557899</v>
      </c>
      <c r="T58" s="217">
        <v>21092.826555650001</v>
      </c>
      <c r="U58" s="217">
        <v>488591.67344694398</v>
      </c>
      <c r="V58" s="217">
        <v>99408.753126708005</v>
      </c>
      <c r="W58" s="150">
        <v>471137.92102648795</v>
      </c>
      <c r="X58" s="217">
        <v>679.55112365000002</v>
      </c>
      <c r="Y58" s="224">
        <v>2197925.2678001868</v>
      </c>
      <c r="Z58" s="213"/>
      <c r="AA58" s="214"/>
    </row>
    <row r="59" spans="1:27" ht="21" hidden="1" customHeight="1">
      <c r="A59" s="419"/>
      <c r="B59" s="7" t="s">
        <v>506</v>
      </c>
      <c r="C59" s="217">
        <v>36976.357501507002</v>
      </c>
      <c r="D59" s="227">
        <v>27875.342197581002</v>
      </c>
      <c r="E59" s="230">
        <v>9101.0153039260003</v>
      </c>
      <c r="F59" s="217">
        <v>195619.86791290701</v>
      </c>
      <c r="G59" s="232">
        <v>108550.960936592</v>
      </c>
      <c r="H59" s="232">
        <v>41467.919357038998</v>
      </c>
      <c r="I59" s="217">
        <v>32948.909809935001</v>
      </c>
      <c r="J59" s="212">
        <v>12652.077809341001</v>
      </c>
      <c r="K59" s="217">
        <v>1030206.4323384101</v>
      </c>
      <c r="L59" s="232">
        <v>37252.021174360001</v>
      </c>
      <c r="M59" s="227">
        <v>76165.475529661999</v>
      </c>
      <c r="N59" s="217">
        <v>196661.43805125199</v>
      </c>
      <c r="O59" s="217">
        <v>122437.89479386</v>
      </c>
      <c r="P59" s="217">
        <v>125058.97315912</v>
      </c>
      <c r="Q59" s="217">
        <v>226413.22314836</v>
      </c>
      <c r="R59" s="216">
        <v>246217.40648179999</v>
      </c>
      <c r="S59" s="217">
        <v>829953.86485344695</v>
      </c>
      <c r="T59" s="217">
        <v>17275.06412042</v>
      </c>
      <c r="U59" s="217">
        <v>347904.44974313799</v>
      </c>
      <c r="V59" s="217">
        <v>30345.588176481</v>
      </c>
      <c r="W59" s="150">
        <v>434428.76281340793</v>
      </c>
      <c r="X59" s="217">
        <v>1038.02824801</v>
      </c>
      <c r="Y59" s="224">
        <v>2093794.5508542811</v>
      </c>
      <c r="Z59" s="213"/>
      <c r="AA59" s="214"/>
    </row>
    <row r="60" spans="1:27" ht="21" hidden="1" customHeight="1">
      <c r="A60" s="419"/>
      <c r="B60" s="7" t="s">
        <v>507</v>
      </c>
      <c r="C60" s="217">
        <v>261093.101121049</v>
      </c>
      <c r="D60" s="227">
        <v>167619.26390656401</v>
      </c>
      <c r="E60" s="230">
        <v>93473.837214485</v>
      </c>
      <c r="F60" s="217">
        <v>443526.93730181199</v>
      </c>
      <c r="G60" s="232">
        <v>172645.95051190301</v>
      </c>
      <c r="H60" s="232">
        <v>146440.770576696</v>
      </c>
      <c r="I60" s="217">
        <v>88326.250749628001</v>
      </c>
      <c r="J60" s="212">
        <v>36113.9654635849</v>
      </c>
      <c r="K60" s="217">
        <v>1301922.7488219901</v>
      </c>
      <c r="L60" s="232">
        <v>53891.297832283999</v>
      </c>
      <c r="M60" s="227">
        <v>75924.032242454006</v>
      </c>
      <c r="N60" s="217">
        <v>279127.00502550101</v>
      </c>
      <c r="O60" s="217">
        <v>167774.726891447</v>
      </c>
      <c r="P60" s="217">
        <v>139030.55283907001</v>
      </c>
      <c r="Q60" s="217">
        <v>325925.64016812202</v>
      </c>
      <c r="R60" s="216">
        <v>260249.49382311301</v>
      </c>
      <c r="S60" s="217">
        <v>803014.67335306795</v>
      </c>
      <c r="T60" s="217">
        <v>10142.1722061</v>
      </c>
      <c r="U60" s="217">
        <v>340272.76267224998</v>
      </c>
      <c r="V60" s="217">
        <v>19229.982688732998</v>
      </c>
      <c r="W60" s="150">
        <v>433369.75578598492</v>
      </c>
      <c r="X60" s="217">
        <v>836.34752827</v>
      </c>
      <c r="Y60" s="224">
        <v>2810393.8081261893</v>
      </c>
      <c r="Z60" s="213"/>
      <c r="AA60" s="214"/>
    </row>
    <row r="61" spans="1:27" ht="21" hidden="1" customHeight="1">
      <c r="A61" s="419"/>
      <c r="B61" s="7" t="s">
        <v>508</v>
      </c>
      <c r="C61" s="217">
        <v>106250.92120757001</v>
      </c>
      <c r="D61" s="217">
        <v>77035.587970912995</v>
      </c>
      <c r="E61" s="230">
        <v>29215.333236656999</v>
      </c>
      <c r="F61" s="233">
        <v>280918.88739022799</v>
      </c>
      <c r="G61" s="233">
        <v>161726.166360095</v>
      </c>
      <c r="H61" s="233">
        <v>42913.88604487</v>
      </c>
      <c r="I61" s="233">
        <v>14666.405264999999</v>
      </c>
      <c r="J61" s="212">
        <v>61612.429720263099</v>
      </c>
      <c r="K61" s="233">
        <v>1037171.55127031</v>
      </c>
      <c r="L61" s="233">
        <v>4798.5427089140003</v>
      </c>
      <c r="M61" s="233">
        <v>53249.268071742998</v>
      </c>
      <c r="N61" s="233">
        <v>488635.06382804603</v>
      </c>
      <c r="O61" s="233">
        <v>26173.351852737</v>
      </c>
      <c r="P61" s="233">
        <v>104644.05147014</v>
      </c>
      <c r="Q61" s="233">
        <v>187337.68622625599</v>
      </c>
      <c r="R61" s="216">
        <v>172333.587112479</v>
      </c>
      <c r="S61" s="233">
        <v>837056.79125827004</v>
      </c>
      <c r="T61" s="233">
        <v>19770.871514859999</v>
      </c>
      <c r="U61" s="233">
        <v>529851.76673289796</v>
      </c>
      <c r="V61" s="233">
        <v>10434.862850389</v>
      </c>
      <c r="W61" s="150">
        <v>276999.29016012314</v>
      </c>
      <c r="X61" s="233">
        <v>709.21331372999998</v>
      </c>
      <c r="Y61" s="224">
        <v>2262107.3644401082</v>
      </c>
      <c r="Z61" s="213"/>
      <c r="AA61" s="214"/>
    </row>
    <row r="62" spans="1:27" ht="21" hidden="1" customHeight="1">
      <c r="A62" s="419"/>
      <c r="B62" s="7" t="s">
        <v>509</v>
      </c>
      <c r="C62" s="217">
        <v>288172.43982696399</v>
      </c>
      <c r="D62" s="217">
        <v>232945.34551831501</v>
      </c>
      <c r="E62" s="230">
        <v>55227.094308649001</v>
      </c>
      <c r="F62" s="233">
        <v>465797.83963995398</v>
      </c>
      <c r="G62" s="233">
        <v>297780.95586000301</v>
      </c>
      <c r="H62" s="233">
        <v>82316.884278419995</v>
      </c>
      <c r="I62" s="233">
        <v>30496.705467943</v>
      </c>
      <c r="J62" s="212">
        <v>55203.294033587998</v>
      </c>
      <c r="K62" s="233">
        <v>1236547.0371862501</v>
      </c>
      <c r="L62" s="233">
        <v>52121.259471678</v>
      </c>
      <c r="M62" s="233">
        <v>48714.200965486998</v>
      </c>
      <c r="N62" s="233">
        <v>239534.86662588001</v>
      </c>
      <c r="O62" s="233">
        <v>131333.57849505401</v>
      </c>
      <c r="P62" s="233">
        <v>72015.911994402006</v>
      </c>
      <c r="Q62" s="233">
        <v>485681.66609452502</v>
      </c>
      <c r="R62" s="216">
        <v>207145.55353922801</v>
      </c>
      <c r="S62" s="233">
        <v>641220.90715891903</v>
      </c>
      <c r="T62" s="233">
        <v>13453.545967042</v>
      </c>
      <c r="U62" s="233">
        <v>260378.29892056101</v>
      </c>
      <c r="V62" s="233">
        <v>49183.002239014997</v>
      </c>
      <c r="W62" s="150">
        <v>318206.060032301</v>
      </c>
      <c r="X62" s="233">
        <v>562.10717810000006</v>
      </c>
      <c r="Y62" s="224">
        <v>2632300.3309901869</v>
      </c>
      <c r="Z62" s="213"/>
      <c r="AA62" s="214"/>
    </row>
    <row r="63" spans="1:27" ht="21" hidden="1" customHeight="1">
      <c r="A63" s="419"/>
      <c r="B63" s="7" t="s">
        <v>510</v>
      </c>
      <c r="C63" s="217">
        <v>65209.189782132002</v>
      </c>
      <c r="D63" s="217">
        <v>43957.246559853003</v>
      </c>
      <c r="E63" s="230">
        <v>21251.943222278998</v>
      </c>
      <c r="F63" s="233">
        <v>448957.41877031798</v>
      </c>
      <c r="G63" s="233">
        <v>201686.43889121199</v>
      </c>
      <c r="H63" s="233">
        <v>104509.278048382</v>
      </c>
      <c r="I63" s="233">
        <v>73735.762947499999</v>
      </c>
      <c r="J63" s="212">
        <v>69025.938883223993</v>
      </c>
      <c r="K63" s="233">
        <v>1006795.51994497</v>
      </c>
      <c r="L63" s="233">
        <v>3305.973271932</v>
      </c>
      <c r="M63" s="233">
        <v>50705.872780384001</v>
      </c>
      <c r="N63" s="233">
        <v>186294.23800451</v>
      </c>
      <c r="O63" s="233">
        <v>103375.84020016099</v>
      </c>
      <c r="P63" s="233">
        <v>109121.05488700001</v>
      </c>
      <c r="Q63" s="233">
        <v>362531.68257138203</v>
      </c>
      <c r="R63" s="216">
        <v>191460.858229606</v>
      </c>
      <c r="S63" s="233">
        <v>948474.64587198105</v>
      </c>
      <c r="T63" s="233">
        <v>75997.222012440005</v>
      </c>
      <c r="U63" s="233">
        <v>309291.42216015601</v>
      </c>
      <c r="V63" s="233">
        <v>11495.867940872</v>
      </c>
      <c r="W63" s="150">
        <v>551690.13375851302</v>
      </c>
      <c r="X63" s="233">
        <v>37042.353921720001</v>
      </c>
      <c r="Y63" s="224">
        <v>2506479.1282911212</v>
      </c>
      <c r="Z63" s="213"/>
      <c r="AA63" s="214"/>
    </row>
    <row r="64" spans="1:27" ht="21" hidden="1" customHeight="1">
      <c r="A64" s="419"/>
      <c r="B64" s="7" t="s">
        <v>511</v>
      </c>
      <c r="C64" s="217">
        <v>365197.19297764398</v>
      </c>
      <c r="D64" s="217">
        <v>229577.31633967499</v>
      </c>
      <c r="E64" s="230">
        <v>135619.87663796899</v>
      </c>
      <c r="F64" s="233">
        <v>315378.23519707797</v>
      </c>
      <c r="G64" s="233">
        <v>155575.60195384399</v>
      </c>
      <c r="H64" s="233">
        <v>94760.944077380002</v>
      </c>
      <c r="I64" s="233">
        <v>38261.612928000002</v>
      </c>
      <c r="J64" s="212">
        <v>26780.076237853998</v>
      </c>
      <c r="K64" s="233">
        <v>993600.92548497301</v>
      </c>
      <c r="L64" s="233">
        <v>3319.2917168710001</v>
      </c>
      <c r="M64" s="233">
        <v>73957.220969350004</v>
      </c>
      <c r="N64" s="233">
        <v>132397.95030665299</v>
      </c>
      <c r="O64" s="233">
        <v>2519.636070907</v>
      </c>
      <c r="P64" s="233">
        <v>123688.69728967</v>
      </c>
      <c r="Q64" s="233">
        <v>369238.33084175998</v>
      </c>
      <c r="R64" s="216">
        <v>288479.79828976199</v>
      </c>
      <c r="S64" s="233">
        <v>502815.19463645201</v>
      </c>
      <c r="T64" s="233">
        <v>46992.837349629997</v>
      </c>
      <c r="U64" s="233">
        <v>104192.128732375</v>
      </c>
      <c r="V64" s="233">
        <v>7992.3348823309998</v>
      </c>
      <c r="W64" s="150">
        <v>343637.89367211598</v>
      </c>
      <c r="X64" s="233">
        <v>763.18359571999997</v>
      </c>
      <c r="Y64" s="224">
        <v>2177754.7318918668</v>
      </c>
      <c r="Z64" s="213"/>
      <c r="AA64" s="214"/>
    </row>
    <row r="65" spans="1:27" ht="21" hidden="1" customHeight="1">
      <c r="A65" s="419"/>
      <c r="B65" s="7" t="s">
        <v>512</v>
      </c>
      <c r="C65" s="217">
        <v>216977.454705293</v>
      </c>
      <c r="D65" s="217">
        <v>160705.64845217901</v>
      </c>
      <c r="E65" s="230">
        <v>56271.806253114002</v>
      </c>
      <c r="F65" s="233">
        <v>223420.95525155999</v>
      </c>
      <c r="G65" s="233">
        <v>99413.760640977998</v>
      </c>
      <c r="H65" s="233">
        <v>45350.370491401998</v>
      </c>
      <c r="I65" s="233">
        <v>66411.553442000004</v>
      </c>
      <c r="J65" s="212">
        <v>12245.27067718</v>
      </c>
      <c r="K65" s="233">
        <v>793462.88294182601</v>
      </c>
      <c r="L65" s="233">
        <v>2178.2854015600001</v>
      </c>
      <c r="M65" s="233">
        <v>47743.313556248999</v>
      </c>
      <c r="N65" s="233">
        <v>135188.97126255999</v>
      </c>
      <c r="O65" s="233">
        <v>90962.016360659996</v>
      </c>
      <c r="P65" s="233">
        <v>143644.383392099</v>
      </c>
      <c r="Q65" s="233">
        <v>234252.22715246299</v>
      </c>
      <c r="R65" s="216">
        <v>139493.685816235</v>
      </c>
      <c r="S65" s="233">
        <v>694170.36510115396</v>
      </c>
      <c r="T65" s="233">
        <v>32951.414612389999</v>
      </c>
      <c r="U65" s="233">
        <v>230462.870486461</v>
      </c>
      <c r="V65" s="233">
        <v>9409.4751358810008</v>
      </c>
      <c r="W65" s="150">
        <v>421346.60486642196</v>
      </c>
      <c r="X65" s="233">
        <v>29334.019593233999</v>
      </c>
      <c r="Y65" s="224">
        <v>1957365.6775930671</v>
      </c>
      <c r="Z65" s="213"/>
      <c r="AA65" s="214"/>
    </row>
    <row r="66" spans="1:27" ht="21" hidden="1" customHeight="1">
      <c r="A66" s="419"/>
      <c r="B66" s="7" t="s">
        <v>513</v>
      </c>
      <c r="C66" s="217">
        <v>230686.681136119</v>
      </c>
      <c r="D66" s="217">
        <v>117664.380923759</v>
      </c>
      <c r="E66" s="230">
        <v>113022.30021236</v>
      </c>
      <c r="F66" s="233">
        <v>184496.23275308299</v>
      </c>
      <c r="G66" s="233">
        <v>80958.875622152002</v>
      </c>
      <c r="H66" s="233">
        <v>704.68631774000005</v>
      </c>
      <c r="I66" s="233">
        <v>28287.254412901999</v>
      </c>
      <c r="J66" s="212">
        <v>74545.416400289003</v>
      </c>
      <c r="K66" s="233">
        <v>832901.62073513004</v>
      </c>
      <c r="L66" s="233">
        <v>36603.266327894999</v>
      </c>
      <c r="M66" s="233">
        <v>5285.6278288519998</v>
      </c>
      <c r="N66" s="233">
        <v>152818.55781097</v>
      </c>
      <c r="O66" s="233">
        <v>119356.60141446</v>
      </c>
      <c r="P66" s="233">
        <v>163070.85803733001</v>
      </c>
      <c r="Q66" s="233">
        <v>270130.19307012402</v>
      </c>
      <c r="R66" s="216">
        <v>85636.516245499006</v>
      </c>
      <c r="S66" s="233">
        <v>550499.24456732196</v>
      </c>
      <c r="T66" s="233">
        <v>20004.276130355</v>
      </c>
      <c r="U66" s="233">
        <v>284569.69196000102</v>
      </c>
      <c r="V66" s="233">
        <v>41218.508891475001</v>
      </c>
      <c r="W66" s="150">
        <v>204706.76758549095</v>
      </c>
      <c r="X66" s="233">
        <v>441.89158794999997</v>
      </c>
      <c r="Y66" s="224">
        <v>1799025.6707796042</v>
      </c>
      <c r="Z66" s="213"/>
      <c r="AA66" s="214"/>
    </row>
    <row r="67" spans="1:27" ht="21" hidden="1" customHeight="1">
      <c r="A67" s="419"/>
      <c r="B67" s="7" t="s">
        <v>514</v>
      </c>
      <c r="C67" s="217">
        <v>350596.75067828002</v>
      </c>
      <c r="D67" s="217">
        <v>233654.73286059001</v>
      </c>
      <c r="E67" s="233">
        <v>116942.01781768999</v>
      </c>
      <c r="F67" s="233">
        <v>323607.61048577999</v>
      </c>
      <c r="G67" s="233">
        <v>93664.630357710004</v>
      </c>
      <c r="H67" s="233">
        <v>67341.228540120006</v>
      </c>
      <c r="I67" s="233">
        <v>113183.92155296</v>
      </c>
      <c r="J67" s="233">
        <v>49417.830034990002</v>
      </c>
      <c r="K67" s="233">
        <v>923296.71408829</v>
      </c>
      <c r="L67" s="233">
        <v>43447.014145740002</v>
      </c>
      <c r="M67" s="233">
        <v>16259.206476380001</v>
      </c>
      <c r="N67" s="233">
        <v>161240.98995876001</v>
      </c>
      <c r="O67" s="233">
        <v>45602.017065330001</v>
      </c>
      <c r="P67" s="233">
        <v>199226.61995446999</v>
      </c>
      <c r="Q67" s="233">
        <v>242813.27270457</v>
      </c>
      <c r="R67" s="233">
        <v>214707.59378304001</v>
      </c>
      <c r="S67" s="233">
        <v>444165.28052074998</v>
      </c>
      <c r="T67" s="233">
        <v>16954.463299499999</v>
      </c>
      <c r="U67" s="233">
        <v>127734.60281770999</v>
      </c>
      <c r="V67" s="233">
        <v>16984.707698850001</v>
      </c>
      <c r="W67" s="150">
        <v>282491.50670468999</v>
      </c>
      <c r="X67" s="233">
        <v>39578.276227659997</v>
      </c>
      <c r="Y67" s="224">
        <v>2081244.6320007602</v>
      </c>
      <c r="Z67" s="213"/>
      <c r="AA67" s="214"/>
    </row>
    <row r="68" spans="1:27" ht="21" hidden="1" customHeight="1">
      <c r="A68" s="419"/>
      <c r="B68" s="7" t="s">
        <v>515</v>
      </c>
      <c r="C68" s="217">
        <v>249175.76787122001</v>
      </c>
      <c r="D68" s="217">
        <v>160983.33756223001</v>
      </c>
      <c r="E68" s="233">
        <v>88192.430308990006</v>
      </c>
      <c r="F68" s="233">
        <v>386125.47665877</v>
      </c>
      <c r="G68" s="233">
        <v>165964.3002159</v>
      </c>
      <c r="H68" s="233">
        <v>30044.69007764</v>
      </c>
      <c r="I68" s="233">
        <v>142576.79929944</v>
      </c>
      <c r="J68" s="233">
        <v>47539.68706579</v>
      </c>
      <c r="K68" s="233">
        <v>845854.82147184003</v>
      </c>
      <c r="L68" s="233">
        <v>46206.779739750004</v>
      </c>
      <c r="M68" s="233">
        <v>41884.306463890003</v>
      </c>
      <c r="N68" s="233">
        <v>195983.20366278</v>
      </c>
      <c r="O68" s="233">
        <v>63300.936962009997</v>
      </c>
      <c r="P68" s="233">
        <v>96683.830646939998</v>
      </c>
      <c r="Q68" s="233">
        <v>168491.98289317</v>
      </c>
      <c r="R68" s="233">
        <v>233303.78110329999</v>
      </c>
      <c r="S68" s="233">
        <v>443547.12508113001</v>
      </c>
      <c r="T68" s="233">
        <v>29739.86373234</v>
      </c>
      <c r="U68" s="233">
        <v>142301.54473704001</v>
      </c>
      <c r="V68" s="233">
        <v>26503.141296500002</v>
      </c>
      <c r="W68" s="150">
        <v>245002.57531525003</v>
      </c>
      <c r="X68" s="233">
        <v>582.10881007</v>
      </c>
      <c r="Y68" s="224">
        <v>1925285.29989303</v>
      </c>
      <c r="Z68" s="213"/>
      <c r="AA68" s="214"/>
    </row>
    <row r="69" spans="1:27" ht="21" hidden="1" customHeight="1">
      <c r="A69" s="419"/>
      <c r="B69" s="7" t="s">
        <v>516</v>
      </c>
      <c r="C69" s="217">
        <v>342360.90800986002</v>
      </c>
      <c r="D69" s="217">
        <v>159156.13161603801</v>
      </c>
      <c r="E69" s="233">
        <v>183204.77639382199</v>
      </c>
      <c r="F69" s="233">
        <v>440470.64798513602</v>
      </c>
      <c r="G69" s="233">
        <v>195262.03399270601</v>
      </c>
      <c r="H69" s="233">
        <v>72168.540366860005</v>
      </c>
      <c r="I69" s="233">
        <v>49258.608638899997</v>
      </c>
      <c r="J69" s="233">
        <v>123781.46498667001</v>
      </c>
      <c r="K69" s="233">
        <v>1027261.06088519</v>
      </c>
      <c r="L69" s="233">
        <v>47292.844429698001</v>
      </c>
      <c r="M69" s="233">
        <v>2244.7140245310002</v>
      </c>
      <c r="N69" s="233">
        <v>217328.19532339001</v>
      </c>
      <c r="O69" s="233">
        <v>164581.355275207</v>
      </c>
      <c r="P69" s="233">
        <v>193910.68218410999</v>
      </c>
      <c r="Q69" s="233">
        <v>205862.52246784201</v>
      </c>
      <c r="R69" s="233">
        <v>196040.74718040801</v>
      </c>
      <c r="S69" s="233">
        <v>541305.33641664102</v>
      </c>
      <c r="T69" s="233">
        <v>25450.0763185</v>
      </c>
      <c r="U69" s="233">
        <v>220409.10676711201</v>
      </c>
      <c r="V69" s="233">
        <v>30225.819633128998</v>
      </c>
      <c r="W69" s="150">
        <v>265220.3336979</v>
      </c>
      <c r="X69" s="233">
        <v>1680.44667445</v>
      </c>
      <c r="Y69" s="224">
        <v>2353078.3999712775</v>
      </c>
      <c r="Z69" s="213"/>
      <c r="AA69" s="214"/>
    </row>
    <row r="70" spans="1:27" s="181" customFormat="1" ht="21" hidden="1" customHeight="1">
      <c r="A70" s="420">
        <v>2023</v>
      </c>
      <c r="B70" s="7" t="s">
        <v>505</v>
      </c>
      <c r="C70" s="150">
        <v>181411.01896731899</v>
      </c>
      <c r="D70" s="150">
        <v>170742.06301011701</v>
      </c>
      <c r="E70" s="150">
        <v>10668.955957201901</v>
      </c>
      <c r="F70" s="150">
        <v>526984.52093482495</v>
      </c>
      <c r="G70" s="150">
        <v>235223.08168960499</v>
      </c>
      <c r="H70" s="150">
        <v>200262.16215136999</v>
      </c>
      <c r="I70" s="150">
        <v>85788.121139130002</v>
      </c>
      <c r="J70" s="150">
        <v>5711.1559547201005</v>
      </c>
      <c r="K70" s="150">
        <v>949287.98718716099</v>
      </c>
      <c r="L70" s="150">
        <v>4981.2367296230004</v>
      </c>
      <c r="M70" s="150">
        <v>37997.393542520003</v>
      </c>
      <c r="N70" s="150">
        <v>317981.98909391498</v>
      </c>
      <c r="O70" s="150">
        <v>150937.61879646999</v>
      </c>
      <c r="P70" s="150">
        <v>124578.69144148</v>
      </c>
      <c r="Q70" s="150">
        <v>231185.23358792899</v>
      </c>
      <c r="R70" s="150">
        <v>81625.823995224098</v>
      </c>
      <c r="S70" s="150">
        <v>626513.80862358096</v>
      </c>
      <c r="T70" s="150">
        <v>13469.77880993</v>
      </c>
      <c r="U70" s="150">
        <v>126152.834381366</v>
      </c>
      <c r="V70" s="150">
        <v>72919.721125737007</v>
      </c>
      <c r="W70" s="150">
        <v>413971.47430654796</v>
      </c>
      <c r="X70" s="150">
        <v>1878.2185576100001</v>
      </c>
      <c r="Y70" s="224">
        <v>2286075.5542704957</v>
      </c>
      <c r="Z70" s="213"/>
      <c r="AA70" s="214"/>
    </row>
    <row r="71" spans="1:27" s="181" customFormat="1" ht="21" hidden="1" customHeight="1">
      <c r="A71" s="222"/>
      <c r="B71" s="7" t="s">
        <v>506</v>
      </c>
      <c r="C71" s="150">
        <v>219760.24146193801</v>
      </c>
      <c r="D71" s="150">
        <v>81441.454707929006</v>
      </c>
      <c r="E71" s="150">
        <v>138318.78675400899</v>
      </c>
      <c r="F71" s="150">
        <v>216712.20890043001</v>
      </c>
      <c r="G71" s="150">
        <v>99411.583624849998</v>
      </c>
      <c r="H71" s="150">
        <v>92251.080108559996</v>
      </c>
      <c r="I71" s="150">
        <v>1317.42821099</v>
      </c>
      <c r="J71" s="150">
        <v>23732.11695603</v>
      </c>
      <c r="K71" s="150">
        <v>941503.63209629001</v>
      </c>
      <c r="L71" s="150">
        <v>4722.5554844600001</v>
      </c>
      <c r="M71" s="150">
        <v>194686.82067203999</v>
      </c>
      <c r="N71" s="150">
        <v>321920.59604769998</v>
      </c>
      <c r="O71" s="150">
        <v>75312.391583379998</v>
      </c>
      <c r="P71" s="150">
        <v>175673.25179623</v>
      </c>
      <c r="Q71" s="150">
        <v>101629.94573773</v>
      </c>
      <c r="R71" s="150">
        <v>67558.070774749998</v>
      </c>
      <c r="S71" s="150">
        <v>537025.20235008502</v>
      </c>
      <c r="T71" s="150">
        <v>16028.23487323</v>
      </c>
      <c r="U71" s="150">
        <v>120920.76001220501</v>
      </c>
      <c r="V71" s="150">
        <v>24384.238862589998</v>
      </c>
      <c r="W71" s="150">
        <v>375691.96860205999</v>
      </c>
      <c r="X71" s="150">
        <v>1082.6635785399999</v>
      </c>
      <c r="Y71" s="224">
        <v>1916083.9483872829</v>
      </c>
      <c r="Z71" s="213"/>
      <c r="AA71" s="214"/>
    </row>
    <row r="72" spans="1:27" s="181" customFormat="1" ht="21" hidden="1" customHeight="1">
      <c r="A72" s="222"/>
      <c r="B72" s="7" t="s">
        <v>507</v>
      </c>
      <c r="C72" s="150">
        <v>264724.62653618399</v>
      </c>
      <c r="D72" s="150">
        <v>147007.126718991</v>
      </c>
      <c r="E72" s="150">
        <v>117717.49981719301</v>
      </c>
      <c r="F72" s="150">
        <v>449318.87670314102</v>
      </c>
      <c r="G72" s="150">
        <v>244713.351582542</v>
      </c>
      <c r="H72" s="150">
        <v>134847.63542657299</v>
      </c>
      <c r="I72" s="150">
        <v>27788.47942086</v>
      </c>
      <c r="J72" s="150">
        <v>41969.410273166002</v>
      </c>
      <c r="K72" s="150">
        <v>1121148.21306816</v>
      </c>
      <c r="L72" s="150">
        <v>41507.624115466999</v>
      </c>
      <c r="M72" s="150">
        <v>222799.45477776899</v>
      </c>
      <c r="N72" s="150">
        <v>197749.332096072</v>
      </c>
      <c r="O72" s="150">
        <v>120940.78537769899</v>
      </c>
      <c r="P72" s="150">
        <v>187088.66477861599</v>
      </c>
      <c r="Q72" s="150">
        <v>155359.73140585399</v>
      </c>
      <c r="R72" s="150">
        <v>195702.62051667899</v>
      </c>
      <c r="S72" s="150">
        <v>448674.07688132703</v>
      </c>
      <c r="T72" s="150">
        <v>16906.80344856</v>
      </c>
      <c r="U72" s="150">
        <v>139497.99728167601</v>
      </c>
      <c r="V72" s="150">
        <v>29305.55340416</v>
      </c>
      <c r="W72" s="150">
        <v>262963.72274693102</v>
      </c>
      <c r="X72" s="150">
        <v>1013.58590886</v>
      </c>
      <c r="Y72" s="224">
        <v>2284879.3790976722</v>
      </c>
      <c r="Z72" s="213"/>
      <c r="AA72" s="214"/>
    </row>
    <row r="73" spans="1:27" s="181" customFormat="1" ht="21" hidden="1" customHeight="1">
      <c r="A73" s="222"/>
      <c r="B73" s="7" t="s">
        <v>508</v>
      </c>
      <c r="C73" s="150">
        <v>172178.36207765</v>
      </c>
      <c r="D73" s="150">
        <v>128528.7602954</v>
      </c>
      <c r="E73" s="150">
        <v>43649.60178225</v>
      </c>
      <c r="F73" s="150">
        <v>333331.66620584001</v>
      </c>
      <c r="G73" s="150">
        <v>137157.74162749</v>
      </c>
      <c r="H73" s="150">
        <v>92465.836750589995</v>
      </c>
      <c r="I73" s="150">
        <v>641.01960127999996</v>
      </c>
      <c r="J73" s="150">
        <v>103067.06822648</v>
      </c>
      <c r="K73" s="150">
        <v>896900.21846199001</v>
      </c>
      <c r="L73" s="150">
        <v>5679.0824135599996</v>
      </c>
      <c r="M73" s="150">
        <v>14770.83693553</v>
      </c>
      <c r="N73" s="150">
        <v>270171.83487158001</v>
      </c>
      <c r="O73" s="150">
        <v>46898.313222850004</v>
      </c>
      <c r="P73" s="150">
        <v>44511.362984359999</v>
      </c>
      <c r="Q73" s="150">
        <v>246663.00974574999</v>
      </c>
      <c r="R73" s="150">
        <v>268205.77828835999</v>
      </c>
      <c r="S73" s="150">
        <v>381744.20213312999</v>
      </c>
      <c r="T73" s="150">
        <v>12190.4897102</v>
      </c>
      <c r="U73" s="150">
        <v>91875.888628490007</v>
      </c>
      <c r="V73" s="150">
        <v>16960.268089460002</v>
      </c>
      <c r="W73" s="150">
        <v>260717.55570497998</v>
      </c>
      <c r="X73" s="150">
        <v>2081.7560812900001</v>
      </c>
      <c r="Y73" s="224">
        <v>1786236.2049598999</v>
      </c>
      <c r="Z73" s="213"/>
      <c r="AA73" s="214"/>
    </row>
    <row r="74" spans="1:27" s="181" customFormat="1" ht="21" hidden="1" customHeight="1">
      <c r="A74" s="222"/>
      <c r="B74" s="7" t="s">
        <v>509</v>
      </c>
      <c r="C74" s="150">
        <v>219116.738661215</v>
      </c>
      <c r="D74" s="150">
        <v>149569.880994787</v>
      </c>
      <c r="E74" s="150">
        <v>69546.857666428099</v>
      </c>
      <c r="F74" s="150">
        <v>284377.38509386999</v>
      </c>
      <c r="G74" s="150">
        <v>212334.93488953999</v>
      </c>
      <c r="H74" s="150">
        <v>36557.714760479997</v>
      </c>
      <c r="I74" s="150">
        <v>11312.91962083</v>
      </c>
      <c r="J74" s="150">
        <v>24171.815823019901</v>
      </c>
      <c r="K74" s="150">
        <v>923860.88508117804</v>
      </c>
      <c r="L74" s="150">
        <v>43174.370623199997</v>
      </c>
      <c r="M74" s="150">
        <v>77502.371533033001</v>
      </c>
      <c r="N74" s="150">
        <v>196440.01827194999</v>
      </c>
      <c r="O74" s="150">
        <v>35349.377268589997</v>
      </c>
      <c r="P74" s="150">
        <v>63572.091355935001</v>
      </c>
      <c r="Q74" s="150">
        <v>249579.27018304999</v>
      </c>
      <c r="R74" s="150">
        <v>258243.38584542001</v>
      </c>
      <c r="S74" s="150">
        <v>458404.35774966999</v>
      </c>
      <c r="T74" s="150">
        <v>14068.20312821</v>
      </c>
      <c r="U74" s="150">
        <v>100547.03057546999</v>
      </c>
      <c r="V74" s="150">
        <v>13746.43747081</v>
      </c>
      <c r="W74" s="150">
        <v>330042.68657518004</v>
      </c>
      <c r="X74" s="150">
        <v>1753.08739461</v>
      </c>
      <c r="Y74" s="224">
        <v>1887512.453980543</v>
      </c>
      <c r="Z74" s="213"/>
      <c r="AA74" s="214"/>
    </row>
    <row r="75" spans="1:27" s="181" customFormat="1" ht="21" hidden="1" customHeight="1">
      <c r="A75" s="222"/>
      <c r="B75" s="7" t="s">
        <v>510</v>
      </c>
      <c r="C75" s="150">
        <v>253525.94323298699</v>
      </c>
      <c r="D75" s="150">
        <v>161459.47793140699</v>
      </c>
      <c r="E75" s="150">
        <v>92066.46530158</v>
      </c>
      <c r="F75" s="150">
        <v>677932.75951600005</v>
      </c>
      <c r="G75" s="150">
        <v>342356.29090874997</v>
      </c>
      <c r="H75" s="150">
        <v>188023.95335438001</v>
      </c>
      <c r="I75" s="150">
        <v>19016.765355200001</v>
      </c>
      <c r="J75" s="150">
        <v>128535.74989767</v>
      </c>
      <c r="K75" s="150">
        <v>913121.12202550995</v>
      </c>
      <c r="L75" s="150">
        <v>50793.702977089997</v>
      </c>
      <c r="M75" s="150">
        <v>36618.022126809999</v>
      </c>
      <c r="N75" s="150">
        <v>312900.23000996001</v>
      </c>
      <c r="O75" s="150">
        <v>35765.13194472</v>
      </c>
      <c r="P75" s="150">
        <v>235232.28654907999</v>
      </c>
      <c r="Q75" s="150">
        <v>97890.276710949998</v>
      </c>
      <c r="R75" s="150">
        <v>143921.47170689999</v>
      </c>
      <c r="S75" s="150">
        <v>914416.63553597603</v>
      </c>
      <c r="T75" s="150">
        <v>31193.929081859998</v>
      </c>
      <c r="U75" s="150">
        <v>312043.88143567002</v>
      </c>
      <c r="V75" s="150">
        <v>100793.45129103</v>
      </c>
      <c r="W75" s="150">
        <v>470385.37372741604</v>
      </c>
      <c r="X75" s="150">
        <v>2385.0878152999999</v>
      </c>
      <c r="Y75" s="224">
        <v>2761381.5481257727</v>
      </c>
      <c r="Z75" s="213"/>
      <c r="AA75" s="214"/>
    </row>
    <row r="76" spans="1:27" ht="21" hidden="1" customHeight="1">
      <c r="A76" s="222"/>
      <c r="B76" s="7" t="s">
        <v>511</v>
      </c>
      <c r="C76" s="150">
        <v>300929.70894941199</v>
      </c>
      <c r="D76" s="150">
        <v>160390.18887086699</v>
      </c>
      <c r="E76" s="150">
        <v>140539.520078545</v>
      </c>
      <c r="F76" s="150">
        <v>545273.78110357595</v>
      </c>
      <c r="G76" s="150">
        <v>228346.255400216</v>
      </c>
      <c r="H76" s="150">
        <v>137269.05985896999</v>
      </c>
      <c r="I76" s="150">
        <v>17657.316798380001</v>
      </c>
      <c r="J76" s="150">
        <v>162001.14904600999</v>
      </c>
      <c r="K76" s="150">
        <v>1272152.04420105</v>
      </c>
      <c r="L76" s="150">
        <v>6941.2855529400003</v>
      </c>
      <c r="M76" s="150">
        <v>64248.980127506999</v>
      </c>
      <c r="N76" s="150">
        <v>280628.55845257</v>
      </c>
      <c r="O76" s="150">
        <v>65114.216125810002</v>
      </c>
      <c r="P76" s="150">
        <v>190899.94164909999</v>
      </c>
      <c r="Q76" s="150">
        <v>465548.36508104001</v>
      </c>
      <c r="R76" s="150">
        <v>198770.69721208001</v>
      </c>
      <c r="S76" s="150">
        <v>896090.57049072802</v>
      </c>
      <c r="T76" s="150">
        <v>21655.322177170001</v>
      </c>
      <c r="U76" s="150">
        <v>262411.61925404798</v>
      </c>
      <c r="V76" s="150">
        <v>46711.897482319997</v>
      </c>
      <c r="W76" s="150">
        <v>565311.73157718999</v>
      </c>
      <c r="X76" s="150">
        <v>1942.7754523000001</v>
      </c>
      <c r="Y76" s="224">
        <v>3016388.8801970659</v>
      </c>
      <c r="Z76" s="213"/>
      <c r="AA76" s="214"/>
    </row>
    <row r="77" spans="1:27" ht="21" hidden="1" customHeight="1">
      <c r="A77" s="222"/>
      <c r="B77" s="7" t="s">
        <v>512</v>
      </c>
      <c r="C77" s="150">
        <v>450518.453512548</v>
      </c>
      <c r="D77" s="150">
        <v>306790.00808974297</v>
      </c>
      <c r="E77" s="150">
        <v>143728.445422805</v>
      </c>
      <c r="F77" s="150">
        <v>479243.767828157</v>
      </c>
      <c r="G77" s="150">
        <v>334455.71361123997</v>
      </c>
      <c r="H77" s="150">
        <v>48354.386543820998</v>
      </c>
      <c r="I77" s="150">
        <v>7852.8829371000002</v>
      </c>
      <c r="J77" s="150">
        <v>88580.784735996</v>
      </c>
      <c r="K77" s="150">
        <v>1530939.79274736</v>
      </c>
      <c r="L77" s="150">
        <v>71007.873416240996</v>
      </c>
      <c r="M77" s="150">
        <v>121003.472766968</v>
      </c>
      <c r="N77" s="150">
        <v>285595.89821263001</v>
      </c>
      <c r="O77" s="150">
        <v>172564.95785440001</v>
      </c>
      <c r="P77" s="150">
        <v>253229.59219093001</v>
      </c>
      <c r="Q77" s="150">
        <v>382352.17034219002</v>
      </c>
      <c r="R77" s="150">
        <v>245185.827964</v>
      </c>
      <c r="S77" s="150">
        <v>999368.64076646103</v>
      </c>
      <c r="T77" s="150">
        <v>15493.46920965</v>
      </c>
      <c r="U77" s="150">
        <v>411374.166615522</v>
      </c>
      <c r="V77" s="150">
        <v>158706.76477340001</v>
      </c>
      <c r="W77" s="150">
        <v>413794.24016788905</v>
      </c>
      <c r="X77" s="150">
        <v>2527.0285515</v>
      </c>
      <c r="Y77" s="224">
        <v>3462597.6834060261</v>
      </c>
      <c r="Z77" s="213"/>
      <c r="AA77" s="214"/>
    </row>
    <row r="78" spans="1:27" ht="21" hidden="1" customHeight="1">
      <c r="A78" s="222"/>
      <c r="B78" s="7" t="s">
        <v>513</v>
      </c>
      <c r="C78" s="150">
        <v>390758.098304299</v>
      </c>
      <c r="D78" s="150">
        <v>244525.92201878899</v>
      </c>
      <c r="E78" s="150">
        <v>146232.17628551001</v>
      </c>
      <c r="F78" s="150">
        <v>528475.23646907997</v>
      </c>
      <c r="G78" s="150">
        <v>45565.426677850002</v>
      </c>
      <c r="H78" s="150">
        <v>298834.12869533</v>
      </c>
      <c r="I78" s="150">
        <v>98805.177554780006</v>
      </c>
      <c r="J78" s="150">
        <v>85270.503541119993</v>
      </c>
      <c r="K78" s="150">
        <v>1822559.5114420799</v>
      </c>
      <c r="L78" s="150">
        <v>119786.62903022001</v>
      </c>
      <c r="M78" s="150">
        <v>303673.47073382</v>
      </c>
      <c r="N78" s="150">
        <v>422433.40670251002</v>
      </c>
      <c r="O78" s="150">
        <v>141475.32447853999</v>
      </c>
      <c r="P78" s="150">
        <v>276318.87660586601</v>
      </c>
      <c r="Q78" s="150">
        <v>426165.46339897998</v>
      </c>
      <c r="R78" s="150">
        <v>132706.34049214001</v>
      </c>
      <c r="S78" s="150">
        <v>1054273.87656101</v>
      </c>
      <c r="T78" s="150">
        <v>31533.99159817</v>
      </c>
      <c r="U78" s="150">
        <v>341345.26926938997</v>
      </c>
      <c r="V78" s="150">
        <v>18859.58555838</v>
      </c>
      <c r="W78" s="150">
        <v>662535.03013506997</v>
      </c>
      <c r="X78" s="150">
        <v>71550.564208600001</v>
      </c>
      <c r="Y78" s="224">
        <v>3867617.286985069</v>
      </c>
      <c r="Z78" s="213"/>
      <c r="AA78" s="214"/>
    </row>
    <row r="79" spans="1:27" ht="21" hidden="1" customHeight="1">
      <c r="A79" s="222"/>
      <c r="B79" s="7" t="s">
        <v>514</v>
      </c>
      <c r="C79" s="150">
        <v>426741.10452887998</v>
      </c>
      <c r="D79" s="150">
        <v>256665.23193672</v>
      </c>
      <c r="E79" s="150">
        <v>170075.87259216001</v>
      </c>
      <c r="F79" s="150">
        <v>734984.21327806998</v>
      </c>
      <c r="G79" s="150">
        <v>183294.89027038999</v>
      </c>
      <c r="H79" s="150">
        <v>457567.93652579002</v>
      </c>
      <c r="I79" s="150">
        <v>47407.64405042</v>
      </c>
      <c r="J79" s="150">
        <v>46713.742431469997</v>
      </c>
      <c r="K79" s="150">
        <v>2091213.71623427</v>
      </c>
      <c r="L79" s="150">
        <v>88394.486649889994</v>
      </c>
      <c r="M79" s="150">
        <v>194861.60804829001</v>
      </c>
      <c r="N79" s="150">
        <v>597942.80274594994</v>
      </c>
      <c r="O79" s="150">
        <v>185882.33057178999</v>
      </c>
      <c r="P79" s="150">
        <v>265708.788199</v>
      </c>
      <c r="Q79" s="150">
        <v>346928.62988318002</v>
      </c>
      <c r="R79" s="150">
        <v>411495.07013617101</v>
      </c>
      <c r="S79" s="150">
        <v>883783.23942747002</v>
      </c>
      <c r="T79" s="150">
        <v>30160.441806760002</v>
      </c>
      <c r="U79" s="150">
        <v>230527.20379656999</v>
      </c>
      <c r="V79" s="150">
        <v>55124.228132830001</v>
      </c>
      <c r="W79" s="150">
        <v>567971.36569131003</v>
      </c>
      <c r="X79" s="150">
        <v>4350.6225667999997</v>
      </c>
      <c r="Y79" s="224">
        <v>4141072.8960354896</v>
      </c>
      <c r="Z79" s="213"/>
      <c r="AA79" s="214"/>
    </row>
    <row r="80" spans="1:27" ht="21" hidden="1" customHeight="1">
      <c r="A80" s="222"/>
      <c r="B80" s="7" t="s">
        <v>515</v>
      </c>
      <c r="C80" s="150">
        <v>448828.49920845003</v>
      </c>
      <c r="D80" s="150">
        <v>204342.72573057999</v>
      </c>
      <c r="E80" s="150">
        <v>244485.77347787001</v>
      </c>
      <c r="F80" s="150">
        <v>650570.71783554996</v>
      </c>
      <c r="G80" s="150">
        <v>246847.23922330001</v>
      </c>
      <c r="H80" s="150">
        <v>199792.94309109999</v>
      </c>
      <c r="I80" s="150">
        <v>63840.311182509999</v>
      </c>
      <c r="J80" s="150">
        <v>140090.22433863999</v>
      </c>
      <c r="K80" s="150">
        <v>2036987.63963488</v>
      </c>
      <c r="L80" s="150">
        <v>5627.3482870300004</v>
      </c>
      <c r="M80" s="150">
        <v>47898.476419190003</v>
      </c>
      <c r="N80" s="150">
        <v>788957.07786485995</v>
      </c>
      <c r="O80" s="150">
        <v>154891.37831981</v>
      </c>
      <c r="P80" s="150">
        <v>421616.44951775001</v>
      </c>
      <c r="Q80" s="150">
        <v>313661.06776845001</v>
      </c>
      <c r="R80" s="150">
        <v>304335.84145779</v>
      </c>
      <c r="S80" s="150">
        <v>1126938.4734472299</v>
      </c>
      <c r="T80" s="150">
        <v>63473.222066189999</v>
      </c>
      <c r="U80" s="150">
        <v>385599.01911994</v>
      </c>
      <c r="V80" s="150">
        <v>183435.41349179999</v>
      </c>
      <c r="W80" s="150">
        <v>494430.81876930001</v>
      </c>
      <c r="X80" s="150">
        <v>4654.668169992</v>
      </c>
      <c r="Y80" s="224">
        <v>4267979.9982961025</v>
      </c>
      <c r="AA80" s="214"/>
    </row>
    <row r="81" spans="1:27" ht="21" hidden="1" customHeight="1">
      <c r="A81" s="222"/>
      <c r="B81" s="7" t="s">
        <v>516</v>
      </c>
      <c r="C81" s="150">
        <v>385369.45240160899</v>
      </c>
      <c r="D81" s="150">
        <v>225747.194622262</v>
      </c>
      <c r="E81" s="150">
        <v>159622.25777934701</v>
      </c>
      <c r="F81" s="150">
        <v>735199.84859524702</v>
      </c>
      <c r="G81" s="150">
        <v>299453.20801080001</v>
      </c>
      <c r="H81" s="150">
        <v>250283.13897301999</v>
      </c>
      <c r="I81" s="150">
        <v>80073.094442781003</v>
      </c>
      <c r="J81" s="150">
        <v>105390.40716864599</v>
      </c>
      <c r="K81" s="150">
        <v>1830039.40982064</v>
      </c>
      <c r="L81" s="150">
        <v>83455.764893150001</v>
      </c>
      <c r="M81" s="150">
        <v>93037.938235423993</v>
      </c>
      <c r="N81" s="150">
        <v>523568.98765477998</v>
      </c>
      <c r="O81" s="150">
        <v>209058.21868257999</v>
      </c>
      <c r="P81" s="150">
        <v>112444.7493924</v>
      </c>
      <c r="Q81" s="150">
        <v>369496.66794428998</v>
      </c>
      <c r="R81" s="150">
        <v>438977.08301802003</v>
      </c>
      <c r="S81" s="150">
        <v>1261945.7708978299</v>
      </c>
      <c r="T81" s="150">
        <v>16110.136450489999</v>
      </c>
      <c r="U81" s="150">
        <v>485341.351351875</v>
      </c>
      <c r="V81" s="150">
        <v>170428.46729035201</v>
      </c>
      <c r="W81" s="150">
        <v>590065.81580511294</v>
      </c>
      <c r="X81" s="150">
        <v>72012.127228669997</v>
      </c>
      <c r="Y81" s="224">
        <v>4284566.608943996</v>
      </c>
      <c r="Z81" s="213"/>
      <c r="AA81" s="214"/>
    </row>
    <row r="82" spans="1:27" ht="21" hidden="1" customHeight="1">
      <c r="A82" s="222">
        <v>2024</v>
      </c>
      <c r="B82" s="7" t="s">
        <v>505</v>
      </c>
      <c r="C82" s="150">
        <v>713229.56842952606</v>
      </c>
      <c r="D82" s="150">
        <v>376920.28644282202</v>
      </c>
      <c r="E82" s="150">
        <v>336309.28198670398</v>
      </c>
      <c r="F82" s="150">
        <v>879725.71299601602</v>
      </c>
      <c r="G82" s="150">
        <v>548835.58942242397</v>
      </c>
      <c r="H82" s="150">
        <v>1741.92622259</v>
      </c>
      <c r="I82" s="150">
        <v>79674.718160498</v>
      </c>
      <c r="J82" s="150">
        <v>249473.479190504</v>
      </c>
      <c r="K82" s="150">
        <v>3559396.8992093201</v>
      </c>
      <c r="L82" s="150">
        <v>144662.81109628201</v>
      </c>
      <c r="M82" s="150">
        <v>176153.524191729</v>
      </c>
      <c r="N82" s="150">
        <v>809792.80867204</v>
      </c>
      <c r="O82" s="150">
        <v>299461.18252797599</v>
      </c>
      <c r="P82" s="150">
        <v>719116.53149493504</v>
      </c>
      <c r="Q82" s="150">
        <v>871143.678789748</v>
      </c>
      <c r="R82" s="150">
        <v>539066.36243660701</v>
      </c>
      <c r="S82" s="150">
        <v>1089519.7682591099</v>
      </c>
      <c r="T82" s="150">
        <v>70360.101708660004</v>
      </c>
      <c r="U82" s="150">
        <v>430518.22535746399</v>
      </c>
      <c r="V82" s="150">
        <v>196685.67084242799</v>
      </c>
      <c r="W82" s="150">
        <v>391955.77035055798</v>
      </c>
      <c r="X82" s="150">
        <v>5085.7874840000004</v>
      </c>
      <c r="Y82" s="224">
        <v>6246957.7363779722</v>
      </c>
      <c r="Z82" s="213"/>
      <c r="AA82" s="214"/>
    </row>
    <row r="83" spans="1:27" ht="21" hidden="1" customHeight="1">
      <c r="A83" s="222"/>
      <c r="B83" s="7" t="s">
        <v>506</v>
      </c>
      <c r="C83" s="150">
        <v>879735.61607206997</v>
      </c>
      <c r="D83" s="150">
        <v>467558.32717629999</v>
      </c>
      <c r="E83" s="150">
        <v>412177.28889576998</v>
      </c>
      <c r="F83" s="150">
        <v>987113.89633730997</v>
      </c>
      <c r="G83" s="150">
        <v>280686.32911661</v>
      </c>
      <c r="H83" s="150">
        <v>535661.71928940003</v>
      </c>
      <c r="I83" s="150">
        <v>29830.61078436</v>
      </c>
      <c r="J83" s="150">
        <v>140935.23714694</v>
      </c>
      <c r="K83" s="150">
        <v>2730636.6794776199</v>
      </c>
      <c r="L83" s="150">
        <v>8745.2009235999994</v>
      </c>
      <c r="M83" s="150">
        <v>46444.468645690002</v>
      </c>
      <c r="N83" s="150">
        <v>579149.49418309005</v>
      </c>
      <c r="O83" s="150">
        <v>321136.32000511</v>
      </c>
      <c r="P83" s="150">
        <v>587146.23493415001</v>
      </c>
      <c r="Q83" s="150">
        <v>986920.38116559002</v>
      </c>
      <c r="R83" s="150">
        <v>201094.57962038901</v>
      </c>
      <c r="S83" s="150">
        <v>2054808.42325877</v>
      </c>
      <c r="T83" s="150">
        <v>40764.953024900002</v>
      </c>
      <c r="U83" s="150">
        <v>629243.89486278</v>
      </c>
      <c r="V83" s="150">
        <v>263210.78836781997</v>
      </c>
      <c r="W83" s="150">
        <v>1121588.7870032699</v>
      </c>
      <c r="X83" s="150">
        <v>5127.1340675499996</v>
      </c>
      <c r="Y83" s="224">
        <v>6657421.7492133193</v>
      </c>
      <c r="Z83" s="213"/>
      <c r="AA83" s="214"/>
    </row>
    <row r="84" spans="1:27" ht="21" hidden="1" customHeight="1">
      <c r="A84" s="222"/>
      <c r="B84" s="7" t="s">
        <v>507</v>
      </c>
      <c r="C84" s="150">
        <v>643852.42368937598</v>
      </c>
      <c r="D84" s="150">
        <v>406229.03251230298</v>
      </c>
      <c r="E84" s="150">
        <v>237623.391177073</v>
      </c>
      <c r="F84" s="150">
        <v>1543637.49790329</v>
      </c>
      <c r="G84" s="150">
        <v>481641.25246309501</v>
      </c>
      <c r="H84" s="150">
        <v>573076.14935548406</v>
      </c>
      <c r="I84" s="150">
        <v>87107.153233457997</v>
      </c>
      <c r="J84" s="150">
        <v>401812.94285125402</v>
      </c>
      <c r="K84" s="150">
        <v>2035234.3113510399</v>
      </c>
      <c r="L84" s="150">
        <v>240889.79960762299</v>
      </c>
      <c r="M84" s="150">
        <v>45513.198509504</v>
      </c>
      <c r="N84" s="150">
        <v>306499.089212419</v>
      </c>
      <c r="O84" s="150">
        <v>283675.364973502</v>
      </c>
      <c r="P84" s="150">
        <v>818768.43981001806</v>
      </c>
      <c r="Q84" s="150">
        <v>165482.70880491901</v>
      </c>
      <c r="R84" s="150">
        <v>174405.71043305899</v>
      </c>
      <c r="S84" s="150">
        <v>2043644.6075792001</v>
      </c>
      <c r="T84" s="150">
        <v>100349.13109438001</v>
      </c>
      <c r="U84" s="150">
        <v>551630.88396869996</v>
      </c>
      <c r="V84" s="150">
        <v>223035.467784857</v>
      </c>
      <c r="W84" s="150">
        <v>1168629.1247312631</v>
      </c>
      <c r="X84" s="150">
        <v>5445.4776900500001</v>
      </c>
      <c r="Y84" s="224">
        <v>6271814.3182129553</v>
      </c>
      <c r="Z84" s="213"/>
      <c r="AA84" s="214"/>
    </row>
    <row r="85" spans="1:27" ht="21" hidden="1" customHeight="1">
      <c r="A85" s="222"/>
      <c r="B85" s="7" t="s">
        <v>508</v>
      </c>
      <c r="C85" s="150">
        <v>422721.92462125001</v>
      </c>
      <c r="D85" s="150">
        <v>189389.00729399</v>
      </c>
      <c r="E85" s="150">
        <v>233332.91732725999</v>
      </c>
      <c r="F85" s="150">
        <v>926458.59826998005</v>
      </c>
      <c r="G85" s="150">
        <v>453114.19204376999</v>
      </c>
      <c r="H85" s="150">
        <v>138284.57305532001</v>
      </c>
      <c r="I85" s="150">
        <v>172611.24436478</v>
      </c>
      <c r="J85" s="150">
        <v>162448.58880611</v>
      </c>
      <c r="K85" s="150">
        <v>2759194.4414032199</v>
      </c>
      <c r="L85" s="150">
        <v>164338.50160411</v>
      </c>
      <c r="M85" s="150">
        <v>127727.21346812</v>
      </c>
      <c r="N85" s="150">
        <v>559023.77199150005</v>
      </c>
      <c r="O85" s="150">
        <v>316892.56223377999</v>
      </c>
      <c r="P85" s="150">
        <v>602447.21016699995</v>
      </c>
      <c r="Q85" s="150">
        <v>766126.56709462998</v>
      </c>
      <c r="R85" s="150">
        <v>222638.61484408099</v>
      </c>
      <c r="S85" s="150">
        <v>1432501.71501465</v>
      </c>
      <c r="T85" s="150">
        <v>38419.716572739999</v>
      </c>
      <c r="U85" s="150">
        <v>556593.08313212998</v>
      </c>
      <c r="V85" s="150">
        <v>146887.96175888999</v>
      </c>
      <c r="W85" s="150">
        <v>690600.95355089009</v>
      </c>
      <c r="X85" s="150">
        <v>5827.1643992299996</v>
      </c>
      <c r="Y85" s="224">
        <v>5546703.8437083308</v>
      </c>
      <c r="Z85" s="213"/>
      <c r="AA85" s="214"/>
    </row>
    <row r="86" spans="1:27" ht="21" hidden="1" customHeight="1">
      <c r="A86" s="222"/>
      <c r="B86" s="7" t="s">
        <v>509</v>
      </c>
      <c r="C86" s="150">
        <v>989934.26716124103</v>
      </c>
      <c r="D86" s="150">
        <v>837466.106220491</v>
      </c>
      <c r="E86" s="150">
        <v>152468.16094075001</v>
      </c>
      <c r="F86" s="150">
        <v>505344.71543413802</v>
      </c>
      <c r="G86" s="150">
        <v>412541.90144348802</v>
      </c>
      <c r="H86" s="150">
        <v>4955.1536072600002</v>
      </c>
      <c r="I86" s="150">
        <v>50716.435981369999</v>
      </c>
      <c r="J86" s="150">
        <v>37131.224402020001</v>
      </c>
      <c r="K86" s="150">
        <v>2729972.1429653601</v>
      </c>
      <c r="L86" s="150">
        <v>152774.24627998201</v>
      </c>
      <c r="M86" s="150">
        <v>6156.9338135300004</v>
      </c>
      <c r="N86" s="150">
        <v>465993.54882881802</v>
      </c>
      <c r="O86" s="150">
        <v>120853.674425385</v>
      </c>
      <c r="P86" s="150">
        <v>447463.16518656799</v>
      </c>
      <c r="Q86" s="150">
        <v>957895.48698843794</v>
      </c>
      <c r="R86" s="150">
        <v>578835.08744264103</v>
      </c>
      <c r="S86" s="150">
        <v>1766760.36178401</v>
      </c>
      <c r="T86" s="150">
        <v>49993.188653140001</v>
      </c>
      <c r="U86" s="150">
        <v>514786.60074917902</v>
      </c>
      <c r="V86" s="150">
        <v>268733.75579723401</v>
      </c>
      <c r="W86" s="150">
        <v>933246.81658445694</v>
      </c>
      <c r="X86" s="150">
        <v>37996.067227161002</v>
      </c>
      <c r="Y86" s="224">
        <v>6030007.5545719098</v>
      </c>
      <c r="Z86" s="213"/>
      <c r="AA86" s="214"/>
    </row>
    <row r="87" spans="1:27" ht="21" hidden="1" customHeight="1">
      <c r="A87" s="222"/>
      <c r="B87" s="7" t="s">
        <v>510</v>
      </c>
      <c r="C87" s="150">
        <v>561980.45248213201</v>
      </c>
      <c r="D87" s="150">
        <v>290391.39500721899</v>
      </c>
      <c r="E87" s="150">
        <v>271589.05747491302</v>
      </c>
      <c r="F87" s="150">
        <v>1689284.52433402</v>
      </c>
      <c r="G87" s="150">
        <v>720837.38541218603</v>
      </c>
      <c r="H87" s="150">
        <v>623100.69000980898</v>
      </c>
      <c r="I87" s="150">
        <v>160543.99407933999</v>
      </c>
      <c r="J87" s="150">
        <v>184802.45483268501</v>
      </c>
      <c r="K87" s="150">
        <v>2418702.1214948101</v>
      </c>
      <c r="L87" s="150">
        <v>246448.359266574</v>
      </c>
      <c r="M87" s="150">
        <v>120371.40134784</v>
      </c>
      <c r="N87" s="150">
        <v>686087.891478754</v>
      </c>
      <c r="O87" s="150">
        <v>436478.78793632</v>
      </c>
      <c r="P87" s="150">
        <v>283202.49192093598</v>
      </c>
      <c r="Q87" s="150">
        <v>375750.42033853399</v>
      </c>
      <c r="R87" s="150">
        <v>270362.769205852</v>
      </c>
      <c r="S87" s="150">
        <v>1454784.4317247199</v>
      </c>
      <c r="T87" s="150">
        <v>98518.452875350005</v>
      </c>
      <c r="U87" s="150">
        <v>319636.552618619</v>
      </c>
      <c r="V87" s="150">
        <v>268290.24929847399</v>
      </c>
      <c r="W87" s="150">
        <v>768339.17693227693</v>
      </c>
      <c r="X87" s="150">
        <v>12944.302353601999</v>
      </c>
      <c r="Y87" s="224">
        <v>6137695.8323892839</v>
      </c>
      <c r="Z87" s="213"/>
      <c r="AA87" s="214"/>
    </row>
    <row r="88" spans="1:27" ht="15.5" hidden="1" customHeight="1">
      <c r="A88" s="421"/>
      <c r="B88" s="7" t="s">
        <v>511</v>
      </c>
      <c r="C88" s="150">
        <v>620343.32583373797</v>
      </c>
      <c r="D88" s="150">
        <v>261996.02545531699</v>
      </c>
      <c r="E88" s="150">
        <v>358347.30037842097</v>
      </c>
      <c r="F88" s="150">
        <v>820961.60764578101</v>
      </c>
      <c r="G88" s="150">
        <v>489008.86454587098</v>
      </c>
      <c r="H88" s="150">
        <v>2278.2594904699999</v>
      </c>
      <c r="I88" s="150">
        <v>188544.92213327001</v>
      </c>
      <c r="J88" s="150">
        <v>141129.56147617</v>
      </c>
      <c r="K88" s="150">
        <v>4036421.1043550801</v>
      </c>
      <c r="L88" s="150">
        <v>301860.89921715599</v>
      </c>
      <c r="M88" s="150">
        <v>275850.17636919598</v>
      </c>
      <c r="N88" s="150">
        <v>789142.35124009801</v>
      </c>
      <c r="O88" s="150">
        <v>432580.79814858403</v>
      </c>
      <c r="P88" s="150">
        <v>510741.68291599699</v>
      </c>
      <c r="Q88" s="150">
        <v>1241649.9953133501</v>
      </c>
      <c r="R88" s="150">
        <v>484595.201150704</v>
      </c>
      <c r="S88" s="150">
        <v>1609652.57345809</v>
      </c>
      <c r="T88" s="150">
        <v>63620.218260560003</v>
      </c>
      <c r="U88" s="150">
        <v>341111.60699062899</v>
      </c>
      <c r="V88" s="150">
        <v>256204.44725452</v>
      </c>
      <c r="W88" s="150">
        <v>948716.30095238099</v>
      </c>
      <c r="X88" s="150">
        <v>6813.8428894999997</v>
      </c>
      <c r="Y88" s="224">
        <v>7094192.454182189</v>
      </c>
      <c r="Z88" s="213"/>
      <c r="AA88" s="214"/>
    </row>
    <row r="89" spans="1:27" ht="15.5" hidden="1" customHeight="1">
      <c r="A89" s="421"/>
      <c r="B89" s="7" t="s">
        <v>512</v>
      </c>
      <c r="C89" s="150">
        <v>549145.43067321205</v>
      </c>
      <c r="D89" s="150">
        <v>351196.83812246902</v>
      </c>
      <c r="E89" s="150">
        <v>197948.59255074299</v>
      </c>
      <c r="F89" s="150">
        <v>1857889.91973893</v>
      </c>
      <c r="G89" s="150">
        <v>998490.83689730498</v>
      </c>
      <c r="H89" s="150">
        <v>634700.93226666597</v>
      </c>
      <c r="I89" s="150">
        <v>37282.866366032002</v>
      </c>
      <c r="J89" s="150">
        <v>187415.28420892899</v>
      </c>
      <c r="K89" s="150">
        <v>3006701.7653431599</v>
      </c>
      <c r="L89" s="150">
        <v>48600.401712239996</v>
      </c>
      <c r="M89" s="150">
        <v>254434.799573417</v>
      </c>
      <c r="N89" s="150">
        <v>383215.69224422099</v>
      </c>
      <c r="O89" s="150">
        <v>593872.73769334599</v>
      </c>
      <c r="P89" s="150">
        <v>655232.85016490298</v>
      </c>
      <c r="Q89" s="150">
        <v>426692.90859758301</v>
      </c>
      <c r="R89" s="150">
        <v>644652.37535744999</v>
      </c>
      <c r="S89" s="150">
        <v>1853044.8319860001</v>
      </c>
      <c r="T89" s="150">
        <v>40737.927027199999</v>
      </c>
      <c r="U89" s="150">
        <v>502635.12954410003</v>
      </c>
      <c r="V89" s="150">
        <v>256314.94257116999</v>
      </c>
      <c r="W89" s="150">
        <v>1053356.83284353</v>
      </c>
      <c r="X89" s="150">
        <v>78224.837672349997</v>
      </c>
      <c r="Y89" s="224">
        <v>7345006.7854136517</v>
      </c>
      <c r="Z89" s="213"/>
      <c r="AA89" s="214"/>
    </row>
    <row r="90" spans="1:27" ht="15.5" hidden="1" customHeight="1">
      <c r="A90" s="421"/>
      <c r="B90" s="7" t="s">
        <v>513</v>
      </c>
      <c r="C90" s="150">
        <v>1317170.3546336901</v>
      </c>
      <c r="D90" s="150">
        <v>927148.382174492</v>
      </c>
      <c r="E90" s="150">
        <v>390021.97245920001</v>
      </c>
      <c r="F90" s="150">
        <v>705011.47257125902</v>
      </c>
      <c r="G90" s="150">
        <v>202372.51652594001</v>
      </c>
      <c r="H90" s="150">
        <v>342271.76999450999</v>
      </c>
      <c r="I90" s="150">
        <v>147783.30659766699</v>
      </c>
      <c r="J90" s="150">
        <v>12583.879453142101</v>
      </c>
      <c r="K90" s="150">
        <v>2191487.9650962101</v>
      </c>
      <c r="L90" s="150">
        <v>143849.63033406</v>
      </c>
      <c r="M90" s="150">
        <v>180704.13446920001</v>
      </c>
      <c r="N90" s="150">
        <v>262242.63256691</v>
      </c>
      <c r="O90" s="150">
        <v>350917.13590141101</v>
      </c>
      <c r="P90" s="150">
        <v>422327.45205451001</v>
      </c>
      <c r="Q90" s="150">
        <v>599750.61129182996</v>
      </c>
      <c r="R90" s="150">
        <v>231696.36847828899</v>
      </c>
      <c r="S90" s="150">
        <v>1765086.0097185699</v>
      </c>
      <c r="T90" s="150">
        <v>118446.36640856</v>
      </c>
      <c r="U90" s="150">
        <v>344708.569072482</v>
      </c>
      <c r="V90" s="150">
        <v>171221.63968542</v>
      </c>
      <c r="W90" s="150">
        <v>1130709.4345521079</v>
      </c>
      <c r="X90" s="150">
        <v>119213.75898922</v>
      </c>
      <c r="Y90" s="224">
        <v>6097969.5610089488</v>
      </c>
      <c r="Z90" s="213"/>
      <c r="AA90" s="214"/>
    </row>
    <row r="91" spans="1:27" ht="15.5" hidden="1" customHeight="1">
      <c r="A91" s="421"/>
      <c r="B91" s="7" t="s">
        <v>514</v>
      </c>
      <c r="C91" s="150">
        <v>501679.54204812</v>
      </c>
      <c r="D91" s="150">
        <v>184024.3561802</v>
      </c>
      <c r="E91" s="150">
        <v>317655.18586791999</v>
      </c>
      <c r="F91" s="150">
        <v>893597.29522613995</v>
      </c>
      <c r="G91" s="150">
        <v>290266.86191245</v>
      </c>
      <c r="H91" s="150">
        <v>262168.65523302997</v>
      </c>
      <c r="I91" s="150">
        <v>165697.54676137</v>
      </c>
      <c r="J91" s="150">
        <v>175464.23131929</v>
      </c>
      <c r="K91" s="150">
        <v>3386456.0004646298</v>
      </c>
      <c r="L91" s="150">
        <v>42713.839357049997</v>
      </c>
      <c r="M91" s="150">
        <v>224888.39980072001</v>
      </c>
      <c r="N91" s="150">
        <v>1001701.79018631</v>
      </c>
      <c r="O91" s="150">
        <v>199742.43436777001</v>
      </c>
      <c r="P91" s="150">
        <v>791040.38952133001</v>
      </c>
      <c r="Q91" s="150">
        <v>660174.28945087001</v>
      </c>
      <c r="R91" s="150">
        <v>466194.85778057901</v>
      </c>
      <c r="S91" s="150">
        <v>1737370.81851922</v>
      </c>
      <c r="T91" s="150">
        <v>51351.436174440001</v>
      </c>
      <c r="U91" s="150">
        <v>603093.07815253001</v>
      </c>
      <c r="V91" s="150">
        <v>278357.05032963998</v>
      </c>
      <c r="W91" s="150">
        <v>804569.25386261009</v>
      </c>
      <c r="X91" s="150">
        <v>9559.2434655399993</v>
      </c>
      <c r="Y91" s="224">
        <v>6528662.89972365</v>
      </c>
      <c r="Z91" s="213"/>
      <c r="AA91" s="214"/>
    </row>
    <row r="92" spans="1:27" ht="15.5" hidden="1" customHeight="1">
      <c r="A92" s="421"/>
      <c r="B92" s="7" t="s">
        <v>515</v>
      </c>
      <c r="C92" s="150">
        <v>758321.38491733</v>
      </c>
      <c r="D92" s="150">
        <v>485308.38983499998</v>
      </c>
      <c r="E92" s="150">
        <v>273012.99508233002</v>
      </c>
      <c r="F92" s="150">
        <v>1415039.0528648</v>
      </c>
      <c r="G92" s="150">
        <v>297974.85973597999</v>
      </c>
      <c r="H92" s="150">
        <v>746185.69781177002</v>
      </c>
      <c r="I92" s="150">
        <v>105503.64426108</v>
      </c>
      <c r="J92" s="150">
        <v>265374.85105597001</v>
      </c>
      <c r="K92" s="150">
        <v>2065372.4086696899</v>
      </c>
      <c r="L92" s="150">
        <v>43127.050202530001</v>
      </c>
      <c r="M92" s="150">
        <v>7346.2732368300003</v>
      </c>
      <c r="N92" s="150">
        <v>414672.68057000003</v>
      </c>
      <c r="O92" s="150">
        <v>223365.62887443</v>
      </c>
      <c r="P92" s="150">
        <v>340804.14994536998</v>
      </c>
      <c r="Q92" s="150">
        <v>738556.82866024005</v>
      </c>
      <c r="R92" s="150">
        <v>297499.79718028998</v>
      </c>
      <c r="S92" s="150">
        <v>2258807.0884065502</v>
      </c>
      <c r="T92" s="150">
        <v>80181.265484379997</v>
      </c>
      <c r="U92" s="150">
        <v>805332.73938933003</v>
      </c>
      <c r="V92" s="150">
        <v>351615.98573457001</v>
      </c>
      <c r="W92" s="150">
        <v>1021677.0977982702</v>
      </c>
      <c r="X92" s="150">
        <v>9450.6218172999997</v>
      </c>
      <c r="Y92" s="224">
        <v>6506990.5566756707</v>
      </c>
      <c r="Z92" s="213"/>
      <c r="AA92" s="214"/>
    </row>
    <row r="93" spans="1:27" ht="15.5" hidden="1" customHeight="1">
      <c r="A93" s="421"/>
      <c r="B93" s="7" t="s">
        <v>516</v>
      </c>
      <c r="C93" s="150">
        <v>782058.05850269005</v>
      </c>
      <c r="D93" s="150">
        <v>506112.20445622999</v>
      </c>
      <c r="E93" s="150">
        <v>275945.85404646001</v>
      </c>
      <c r="F93" s="150">
        <v>1208977.38163398</v>
      </c>
      <c r="G93" s="150">
        <v>342951.31737668999</v>
      </c>
      <c r="H93" s="150">
        <v>362726.08676496003</v>
      </c>
      <c r="I93" s="150">
        <v>76848.257442009999</v>
      </c>
      <c r="J93" s="150">
        <v>426451.72005031997</v>
      </c>
      <c r="K93" s="150">
        <v>3220463.4635044499</v>
      </c>
      <c r="L93" s="150">
        <v>145625.53389316</v>
      </c>
      <c r="M93" s="150">
        <v>392896.96353749</v>
      </c>
      <c r="N93" s="150">
        <v>673585.09232816997</v>
      </c>
      <c r="O93" s="150">
        <v>410001.86958093999</v>
      </c>
      <c r="P93" s="150">
        <v>777918.80826603004</v>
      </c>
      <c r="Q93" s="150">
        <v>338951.93496165</v>
      </c>
      <c r="R93" s="150">
        <v>481483.26093701099</v>
      </c>
      <c r="S93" s="150">
        <v>1564812.7110822599</v>
      </c>
      <c r="T93" s="150">
        <v>72671.361501890002</v>
      </c>
      <c r="U93" s="150">
        <v>188234.49485667999</v>
      </c>
      <c r="V93" s="150">
        <v>315306.12472055998</v>
      </c>
      <c r="W93" s="150">
        <v>988600.73000312992</v>
      </c>
      <c r="X93" s="150">
        <v>202364.0485755</v>
      </c>
      <c r="Y93" s="224">
        <v>6978675.6632988798</v>
      </c>
      <c r="Z93" s="213"/>
      <c r="AA93" s="214"/>
    </row>
    <row r="94" spans="1:27" ht="21" customHeight="1">
      <c r="A94" s="421">
        <v>2025</v>
      </c>
      <c r="B94" s="150" t="s">
        <v>134</v>
      </c>
      <c r="C94" s="150">
        <v>745322.50102575694</v>
      </c>
      <c r="D94" s="150">
        <v>463202.974470357</v>
      </c>
      <c r="E94" s="150">
        <v>282119.52655539993</v>
      </c>
      <c r="F94" s="150">
        <v>819318.41957400995</v>
      </c>
      <c r="G94" s="150">
        <v>347064.67508492997</v>
      </c>
      <c r="H94" s="150">
        <v>13382.966991040001</v>
      </c>
      <c r="I94" s="150">
        <v>206329.37419438001</v>
      </c>
      <c r="J94" s="150">
        <v>252541.40330365999</v>
      </c>
      <c r="K94" s="150">
        <v>3431455.1383584901</v>
      </c>
      <c r="L94" s="150">
        <v>53482.340803269995</v>
      </c>
      <c r="M94" s="150">
        <v>41608.46865871</v>
      </c>
      <c r="N94" s="150">
        <v>814060.56156150997</v>
      </c>
      <c r="O94" s="150">
        <v>812565.47426704003</v>
      </c>
      <c r="P94" s="150">
        <v>239147.50825869001</v>
      </c>
      <c r="Q94" s="150">
        <v>833620.87584263005</v>
      </c>
      <c r="R94" s="150">
        <v>636969.90896664001</v>
      </c>
      <c r="S94" s="150">
        <v>1792141.13992673</v>
      </c>
      <c r="T94" s="150">
        <v>26686.8936092</v>
      </c>
      <c r="U94" s="150">
        <v>492994.76240493002</v>
      </c>
      <c r="V94" s="150">
        <v>81415.07242591001</v>
      </c>
      <c r="W94" s="150">
        <v>1191044.4114866899</v>
      </c>
      <c r="X94" s="150">
        <v>3610.1475015700003</v>
      </c>
      <c r="Y94" s="224">
        <v>6791847.3463865565</v>
      </c>
      <c r="Z94" s="213"/>
      <c r="AA94" s="214"/>
    </row>
    <row r="95" spans="1:27" ht="21" customHeight="1">
      <c r="A95" s="421"/>
      <c r="B95" s="150" t="s">
        <v>135</v>
      </c>
      <c r="C95" s="150">
        <v>524385.59979139094</v>
      </c>
      <c r="D95" s="150">
        <v>273934.56956511689</v>
      </c>
      <c r="E95" s="150">
        <v>250451.03022627404</v>
      </c>
      <c r="F95" s="150">
        <v>1258855.58588704</v>
      </c>
      <c r="G95" s="150">
        <v>668555.59256442008</v>
      </c>
      <c r="H95" s="150">
        <v>448840.31311792997</v>
      </c>
      <c r="I95" s="150">
        <v>71596.854996350012</v>
      </c>
      <c r="J95" s="150">
        <v>69862.82520833984</v>
      </c>
      <c r="K95" s="150">
        <v>2999042.3904263</v>
      </c>
      <c r="L95" s="150">
        <v>277407.43074972997</v>
      </c>
      <c r="M95" s="150">
        <v>39840.91813613</v>
      </c>
      <c r="N95" s="150">
        <v>1035343.77873511</v>
      </c>
      <c r="O95" s="150">
        <v>221826.14530923002</v>
      </c>
      <c r="P95" s="150">
        <v>745849.49611555005</v>
      </c>
      <c r="Q95" s="150">
        <v>255946.88190002</v>
      </c>
      <c r="R95" s="150">
        <v>422827.73948052991</v>
      </c>
      <c r="S95" s="150">
        <v>2224193.6852239501</v>
      </c>
      <c r="T95" s="150">
        <v>20509.390771549999</v>
      </c>
      <c r="U95" s="150">
        <v>861259.25962164998</v>
      </c>
      <c r="V95" s="150">
        <v>79091.757875929994</v>
      </c>
      <c r="W95" s="150">
        <v>1263333.2769548201</v>
      </c>
      <c r="X95" s="150">
        <v>8282.4256507499995</v>
      </c>
      <c r="Y95" s="224">
        <v>7014759.6869794307</v>
      </c>
      <c r="Z95" s="213"/>
      <c r="AA95" s="214"/>
    </row>
    <row r="96" spans="1:27" ht="21" customHeight="1">
      <c r="A96" s="421"/>
      <c r="B96" s="150" t="s">
        <v>146</v>
      </c>
      <c r="C96" s="150">
        <v>584776.66306475503</v>
      </c>
      <c r="D96" s="150">
        <v>330688.71823727107</v>
      </c>
      <c r="E96" s="150">
        <v>254087.94482748397</v>
      </c>
      <c r="F96" s="150">
        <v>1251280.52423132</v>
      </c>
      <c r="G96" s="150">
        <v>527952.93142759008</v>
      </c>
      <c r="H96" s="150">
        <v>351212.29234096996</v>
      </c>
      <c r="I96" s="150">
        <v>91155.326921960004</v>
      </c>
      <c r="J96" s="150">
        <v>280959.97354080004</v>
      </c>
      <c r="K96" s="150">
        <v>2212364.4615182499</v>
      </c>
      <c r="L96" s="150">
        <v>151593.03078313</v>
      </c>
      <c r="M96" s="150">
        <v>194939.30873851001</v>
      </c>
      <c r="N96" s="150">
        <v>409008.16295710998</v>
      </c>
      <c r="O96" s="150">
        <v>208766.17796078001</v>
      </c>
      <c r="P96" s="150">
        <v>458230.93761551002</v>
      </c>
      <c r="Q96" s="150">
        <v>350448.87334021</v>
      </c>
      <c r="R96" s="150">
        <v>439377.97012299998</v>
      </c>
      <c r="S96" s="150">
        <v>2737485.2754417281</v>
      </c>
      <c r="T96" s="150">
        <v>37486.542318040003</v>
      </c>
      <c r="U96" s="150">
        <v>1487363.2923578701</v>
      </c>
      <c r="V96" s="150">
        <v>140041.72632313002</v>
      </c>
      <c r="W96" s="150">
        <v>1072593.7144426878</v>
      </c>
      <c r="X96" s="150">
        <v>5966.7950176000004</v>
      </c>
      <c r="Y96" s="224">
        <v>6791873.7192736529</v>
      </c>
      <c r="Z96" s="213"/>
      <c r="AA96" s="214"/>
    </row>
    <row r="97" spans="1:27" ht="21" customHeight="1">
      <c r="A97" s="421"/>
      <c r="B97" s="150" t="s">
        <v>137</v>
      </c>
      <c r="C97" s="150">
        <v>726975.75957850995</v>
      </c>
      <c r="D97" s="150">
        <v>478385.44515032007</v>
      </c>
      <c r="E97" s="150">
        <v>248590.31442818989</v>
      </c>
      <c r="F97" s="150">
        <v>1199400.5639851298</v>
      </c>
      <c r="G97" s="150">
        <v>501925.62714339001</v>
      </c>
      <c r="H97" s="150">
        <v>451120.57009328005</v>
      </c>
      <c r="I97" s="150">
        <v>134676.39922923001</v>
      </c>
      <c r="J97" s="150">
        <v>111677.96751922974</v>
      </c>
      <c r="K97" s="150">
        <v>2828886.0640417403</v>
      </c>
      <c r="L97" s="150">
        <v>179624.28045809999</v>
      </c>
      <c r="M97" s="150">
        <v>148385.75173620999</v>
      </c>
      <c r="N97" s="150">
        <v>507874.82228428998</v>
      </c>
      <c r="O97" s="150">
        <v>240916.93250227999</v>
      </c>
      <c r="P97" s="150">
        <v>511739.48430178995</v>
      </c>
      <c r="Q97" s="150">
        <v>819909.24189150997</v>
      </c>
      <c r="R97" s="150">
        <v>420435.55086756032</v>
      </c>
      <c r="S97" s="150">
        <v>2403469.4548494904</v>
      </c>
      <c r="T97" s="150">
        <v>77452.818996560003</v>
      </c>
      <c r="U97" s="150">
        <v>467193.51156222</v>
      </c>
      <c r="V97" s="150">
        <v>521638.90579294</v>
      </c>
      <c r="W97" s="150">
        <v>1337184.2184977704</v>
      </c>
      <c r="X97" s="150">
        <v>6140.2295644399992</v>
      </c>
      <c r="Y97" s="224">
        <v>7164872.0720193107</v>
      </c>
      <c r="Z97" s="213"/>
      <c r="AA97" s="214"/>
    </row>
    <row r="98" spans="1:27" ht="21" customHeight="1">
      <c r="A98" s="421"/>
      <c r="B98" s="150" t="s">
        <v>138</v>
      </c>
      <c r="C98" s="150">
        <v>1233655.1922214399</v>
      </c>
      <c r="D98" s="150">
        <v>564116.02527584007</v>
      </c>
      <c r="E98" s="150">
        <v>669539.16694559983</v>
      </c>
      <c r="F98" s="150">
        <v>1108639.44808714</v>
      </c>
      <c r="G98" s="150">
        <v>447347.59444584005</v>
      </c>
      <c r="H98" s="150">
        <v>493228.70522440004</v>
      </c>
      <c r="I98" s="150">
        <v>30649.977503890001</v>
      </c>
      <c r="J98" s="150">
        <v>137413.17091300979</v>
      </c>
      <c r="K98" s="150">
        <v>3361583.1305273999</v>
      </c>
      <c r="L98" s="150">
        <v>185531.42610797001</v>
      </c>
      <c r="M98" s="150">
        <v>283817.84397878998</v>
      </c>
      <c r="N98" s="150">
        <v>410134.70907744003</v>
      </c>
      <c r="O98" s="150">
        <v>108602.93071656</v>
      </c>
      <c r="P98" s="150">
        <v>792600.86002016999</v>
      </c>
      <c r="Q98" s="150">
        <v>1072233.99548136</v>
      </c>
      <c r="R98" s="150">
        <v>508661.36514511006</v>
      </c>
      <c r="S98" s="150">
        <v>2349062.4016923998</v>
      </c>
      <c r="T98" s="150">
        <v>57297.080635940001</v>
      </c>
      <c r="U98" s="150">
        <v>793155.14734721999</v>
      </c>
      <c r="V98" s="150">
        <v>316942.78713944001</v>
      </c>
      <c r="W98" s="150">
        <v>1181667.3865697999</v>
      </c>
      <c r="X98" s="150">
        <v>6432.6223795799997</v>
      </c>
      <c r="Y98" s="224">
        <v>8059372.7949079592</v>
      </c>
      <c r="Z98" s="213"/>
      <c r="AA98" s="214"/>
    </row>
    <row r="99" spans="1:27" ht="21" customHeight="1">
      <c r="A99" s="421"/>
      <c r="B99" s="150" t="s">
        <v>139</v>
      </c>
      <c r="C99" s="150">
        <v>1006198.0505527901</v>
      </c>
      <c r="D99" s="150">
        <v>753278.17930591991</v>
      </c>
      <c r="E99" s="150">
        <v>252919.87124687014</v>
      </c>
      <c r="F99" s="150">
        <v>1348145.88806097</v>
      </c>
      <c r="G99" s="150">
        <v>410074.27208664</v>
      </c>
      <c r="H99" s="150">
        <v>482443.16096502001</v>
      </c>
      <c r="I99" s="150">
        <v>316992.46331584005</v>
      </c>
      <c r="J99" s="150">
        <v>138635.99169346993</v>
      </c>
      <c r="K99" s="150">
        <v>2497177.3652037899</v>
      </c>
      <c r="L99" s="150">
        <v>146948.35687441</v>
      </c>
      <c r="M99" s="150">
        <v>109691.48537114999</v>
      </c>
      <c r="N99" s="150">
        <v>618675.42526431999</v>
      </c>
      <c r="O99" s="150">
        <v>334114.63027267001</v>
      </c>
      <c r="P99" s="150">
        <v>318190.99148308003</v>
      </c>
      <c r="Q99" s="150">
        <v>575186.1602866801</v>
      </c>
      <c r="R99" s="150">
        <v>394370.31565147964</v>
      </c>
      <c r="S99" s="150">
        <v>2668972.6722900411</v>
      </c>
      <c r="T99" s="150">
        <v>55994.060255600001</v>
      </c>
      <c r="U99" s="150">
        <v>721897.59089398</v>
      </c>
      <c r="V99" s="150">
        <v>269804.98350382003</v>
      </c>
      <c r="W99" s="150">
        <v>1621276.0376366409</v>
      </c>
      <c r="X99" s="150">
        <v>6005.3967334700001</v>
      </c>
      <c r="Y99" s="224">
        <v>7526499.3728410611</v>
      </c>
      <c r="Z99" s="213"/>
      <c r="AA99" s="214"/>
    </row>
    <row r="100" spans="1:27" s="765" customFormat="1" ht="21" customHeight="1">
      <c r="A100" s="766"/>
      <c r="B100" s="150" t="s">
        <v>140</v>
      </c>
      <c r="C100" s="150">
        <v>2295151.15512993</v>
      </c>
      <c r="D100" s="150">
        <v>1698482.3679257603</v>
      </c>
      <c r="E100" s="150">
        <v>596668.78720416967</v>
      </c>
      <c r="F100" s="150">
        <v>1292031.2495858301</v>
      </c>
      <c r="G100" s="150">
        <v>327983.95611696999</v>
      </c>
      <c r="H100" s="150">
        <v>583406.60905722994</v>
      </c>
      <c r="I100" s="150">
        <v>186206.22061567003</v>
      </c>
      <c r="J100" s="150">
        <v>194434.46379596018</v>
      </c>
      <c r="K100" s="150">
        <v>3085824.14831826</v>
      </c>
      <c r="L100" s="150">
        <v>274991.60298616998</v>
      </c>
      <c r="M100" s="150">
        <v>124901.5427312</v>
      </c>
      <c r="N100" s="150">
        <v>275254.07571126003</v>
      </c>
      <c r="O100" s="150">
        <v>616867.81556302006</v>
      </c>
      <c r="P100" s="150">
        <v>731208.48156672996</v>
      </c>
      <c r="Q100" s="150">
        <v>637434.91271078005</v>
      </c>
      <c r="R100" s="150">
        <v>425165.71704909997</v>
      </c>
      <c r="S100" s="150">
        <v>2080425.35246285</v>
      </c>
      <c r="T100" s="150">
        <v>32676.534022560001</v>
      </c>
      <c r="U100" s="150">
        <v>583021.23705270991</v>
      </c>
      <c r="V100" s="150">
        <v>186427.89689002</v>
      </c>
      <c r="W100" s="150">
        <v>1278299.6844975601</v>
      </c>
      <c r="X100" s="150">
        <v>108648.58483236001</v>
      </c>
      <c r="Y100" s="224">
        <v>8862080.4903292302</v>
      </c>
      <c r="Z100" s="767"/>
      <c r="AA100" s="214"/>
    </row>
    <row r="101" spans="1:27" s="765" customFormat="1" ht="21" customHeight="1">
      <c r="A101" s="766"/>
      <c r="B101" s="150" t="s">
        <v>141</v>
      </c>
      <c r="C101" s="150">
        <v>1258259.82864285</v>
      </c>
      <c r="D101" s="150">
        <v>632344.83553169004</v>
      </c>
      <c r="E101" s="150">
        <v>625914.99311116</v>
      </c>
      <c r="F101" s="150">
        <v>588582.64409781992</v>
      </c>
      <c r="G101" s="150">
        <v>68059.130933089997</v>
      </c>
      <c r="H101" s="150">
        <v>225797.45918653</v>
      </c>
      <c r="I101" s="150">
        <v>207066.72639788</v>
      </c>
      <c r="J101" s="150">
        <v>87659.32758031995</v>
      </c>
      <c r="K101" s="150">
        <v>3086659.24302741</v>
      </c>
      <c r="L101" s="150">
        <v>48138.726831439999</v>
      </c>
      <c r="M101" s="150">
        <v>423776.18248503003</v>
      </c>
      <c r="N101" s="150">
        <v>655035.77544928004</v>
      </c>
      <c r="O101" s="150">
        <v>556709.53724141</v>
      </c>
      <c r="P101" s="150">
        <v>506183.93800046999</v>
      </c>
      <c r="Q101" s="150">
        <v>489629.99945528997</v>
      </c>
      <c r="R101" s="150">
        <v>407185.08356449008</v>
      </c>
      <c r="S101" s="150">
        <v>2053515.8276551499</v>
      </c>
      <c r="T101" s="150">
        <v>46411.370988670002</v>
      </c>
      <c r="U101" s="150">
        <v>859245.62189148995</v>
      </c>
      <c r="V101" s="150">
        <v>84748.49099808</v>
      </c>
      <c r="W101" s="150">
        <v>1063110.3437769099</v>
      </c>
      <c r="X101" s="150">
        <v>104630.2475058</v>
      </c>
      <c r="Y101" s="224">
        <v>7091647.7909290297</v>
      </c>
      <c r="Z101" s="767"/>
      <c r="AA101" s="214"/>
    </row>
    <row r="102" spans="1:27" s="765" customFormat="1" ht="21" customHeight="1">
      <c r="A102" s="766"/>
      <c r="B102" s="150" t="s">
        <v>149</v>
      </c>
      <c r="C102" s="150">
        <v>1349274.7898895501</v>
      </c>
      <c r="D102" s="150">
        <v>804740.94077407999</v>
      </c>
      <c r="E102" s="150">
        <v>544533.84911547008</v>
      </c>
      <c r="F102" s="150">
        <v>699792.27424686996</v>
      </c>
      <c r="G102" s="150">
        <v>347584.55702902004</v>
      </c>
      <c r="H102" s="150">
        <v>228357.06293523</v>
      </c>
      <c r="I102" s="150">
        <v>53485.480457999998</v>
      </c>
      <c r="J102" s="150">
        <v>70365.173824619967</v>
      </c>
      <c r="K102" s="150">
        <v>2533860.47560493</v>
      </c>
      <c r="L102" s="150">
        <v>149441.02821532</v>
      </c>
      <c r="M102" s="150">
        <v>18742.02152677</v>
      </c>
      <c r="N102" s="150">
        <v>612526.10767285002</v>
      </c>
      <c r="O102" s="150">
        <v>281661.50612941995</v>
      </c>
      <c r="P102" s="150">
        <v>421723.13692158001</v>
      </c>
      <c r="Q102" s="150">
        <v>702644.60801231989</v>
      </c>
      <c r="R102" s="150">
        <v>347122.06712667039</v>
      </c>
      <c r="S102" s="150">
        <v>2269551.3669187902</v>
      </c>
      <c r="T102" s="150">
        <v>12245.199489639999</v>
      </c>
      <c r="U102" s="150">
        <v>816784.33914275002</v>
      </c>
      <c r="V102" s="150">
        <v>289579.01282778004</v>
      </c>
      <c r="W102" s="150">
        <v>1150942.8154586202</v>
      </c>
      <c r="X102" s="150">
        <v>7360.6854183999994</v>
      </c>
      <c r="Y102" s="224">
        <v>6859839.5920785395</v>
      </c>
      <c r="AA102" s="214"/>
    </row>
    <row r="103" spans="1:27" ht="21" customHeight="1">
      <c r="B103" s="221" t="s">
        <v>143</v>
      </c>
      <c r="C103" s="221">
        <v>1020008.125283466</v>
      </c>
      <c r="D103" s="221">
        <v>536194.01034530508</v>
      </c>
      <c r="E103" s="221">
        <v>483814.11493816087</v>
      </c>
      <c r="F103" s="221">
        <v>1343888.2226089551</v>
      </c>
      <c r="G103" s="221">
        <v>436650.57727984997</v>
      </c>
      <c r="H103" s="221">
        <v>408243.48844186001</v>
      </c>
      <c r="I103" s="221">
        <v>307492.282242744</v>
      </c>
      <c r="J103" s="221">
        <v>191501.87464450113</v>
      </c>
      <c r="K103" s="221">
        <v>2443538.6686813999</v>
      </c>
      <c r="L103" s="221">
        <v>39694.825312199995</v>
      </c>
      <c r="M103" s="221">
        <v>56656.652752061993</v>
      </c>
      <c r="N103" s="221">
        <v>843526.84328908997</v>
      </c>
      <c r="O103" s="221">
        <v>169125.38815498</v>
      </c>
      <c r="P103" s="221">
        <v>517120.60754404403</v>
      </c>
      <c r="Q103" s="221">
        <v>581546.92113561998</v>
      </c>
      <c r="R103" s="221">
        <v>235867.43049340416</v>
      </c>
      <c r="S103" s="221">
        <v>1673622.2310179542</v>
      </c>
      <c r="T103" s="221">
        <v>23906.946436849998</v>
      </c>
      <c r="U103" s="221">
        <v>638245.51925945899</v>
      </c>
      <c r="V103" s="221">
        <v>227289.53170066501</v>
      </c>
      <c r="W103" s="221">
        <v>784180.23362098017</v>
      </c>
      <c r="X103" s="221">
        <v>7118.2558853999999</v>
      </c>
      <c r="Y103" s="226">
        <v>6488175.5034771757</v>
      </c>
      <c r="Z103" s="203"/>
      <c r="AA103" s="214"/>
    </row>
    <row r="104" spans="1:27" ht="21" customHeight="1">
      <c r="B104" s="221" t="s">
        <v>144</v>
      </c>
      <c r="C104" s="221">
        <v>1198464.19429896</v>
      </c>
      <c r="D104" s="221">
        <v>628383.84002821625</v>
      </c>
      <c r="E104" s="221">
        <v>570080.35427074379</v>
      </c>
      <c r="F104" s="221">
        <v>893362.11197025597</v>
      </c>
      <c r="G104" s="221">
        <v>222776.131374032</v>
      </c>
      <c r="H104" s="221">
        <v>202445.37222175</v>
      </c>
      <c r="I104" s="221">
        <v>151800.46225349</v>
      </c>
      <c r="J104" s="221">
        <v>316340.14612098399</v>
      </c>
      <c r="K104" s="221">
        <v>2127767.5343716219</v>
      </c>
      <c r="L104" s="221">
        <v>111215.95162224001</v>
      </c>
      <c r="M104" s="221">
        <v>131908.37022761401</v>
      </c>
      <c r="N104" s="221">
        <v>525133.46732257004</v>
      </c>
      <c r="O104" s="221">
        <v>119567.84654545</v>
      </c>
      <c r="P104" s="221">
        <v>342173.67597956001</v>
      </c>
      <c r="Q104" s="221">
        <v>624632.87637381011</v>
      </c>
      <c r="R104" s="221">
        <v>273135.34630037751</v>
      </c>
      <c r="S104" s="221">
        <v>1683481.578066668</v>
      </c>
      <c r="T104" s="221">
        <v>92410.287550499997</v>
      </c>
      <c r="U104" s="221">
        <v>720006.13913651998</v>
      </c>
      <c r="V104" s="221">
        <v>356322.10913714801</v>
      </c>
      <c r="W104" s="221">
        <v>514743.0422425</v>
      </c>
      <c r="X104" s="221">
        <v>237800.21610264899</v>
      </c>
      <c r="Y104" s="226">
        <v>6140875.6348101553</v>
      </c>
      <c r="Z104" s="203"/>
      <c r="AA104" s="214"/>
    </row>
    <row r="105" spans="1:27" ht="21" customHeight="1">
      <c r="B105" s="221" t="s">
        <v>145</v>
      </c>
      <c r="C105" s="221">
        <v>1196228.8359632581</v>
      </c>
      <c r="D105" s="221">
        <v>641512.02104349807</v>
      </c>
      <c r="E105" s="221">
        <v>554716.81491975999</v>
      </c>
      <c r="F105" s="221">
        <v>1052017.532936994</v>
      </c>
      <c r="G105" s="221">
        <v>235634.54829926402</v>
      </c>
      <c r="H105" s="221">
        <v>417175.73636165005</v>
      </c>
      <c r="I105" s="221">
        <v>243156.76591938001</v>
      </c>
      <c r="J105" s="221">
        <v>156050.48235669988</v>
      </c>
      <c r="K105" s="221">
        <v>2300886.7090591672</v>
      </c>
      <c r="L105" s="221">
        <v>122211.44198364</v>
      </c>
      <c r="M105" s="221">
        <v>47516.768781241</v>
      </c>
      <c r="N105" s="221">
        <v>663947.49841173901</v>
      </c>
      <c r="O105" s="221">
        <v>90422.141128177987</v>
      </c>
      <c r="P105" s="221">
        <v>504404.31744573999</v>
      </c>
      <c r="Q105" s="221">
        <v>505108.26067991997</v>
      </c>
      <c r="R105" s="221">
        <v>367276.28062870936</v>
      </c>
      <c r="S105" s="221">
        <v>1751308.931641134</v>
      </c>
      <c r="T105" s="221">
        <v>82527.996927289991</v>
      </c>
      <c r="U105" s="221">
        <v>469744.36307713896</v>
      </c>
      <c r="V105" s="221">
        <v>228161.77933196301</v>
      </c>
      <c r="W105" s="221">
        <v>970874.79230474192</v>
      </c>
      <c r="X105" s="221">
        <v>33916.826621870001</v>
      </c>
      <c r="Y105" s="226">
        <v>6334358.8362224232</v>
      </c>
      <c r="Z105" s="203"/>
      <c r="AA105" s="214"/>
    </row>
    <row r="106" spans="1:27" s="236" customFormat="1" ht="21" customHeight="1">
      <c r="A106" s="423"/>
      <c r="B106" s="218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8"/>
      <c r="P106" s="218"/>
      <c r="Q106" s="218"/>
      <c r="R106" s="218"/>
      <c r="S106" s="218"/>
      <c r="T106" s="218"/>
      <c r="U106" s="218"/>
      <c r="V106" s="218"/>
      <c r="W106" s="218"/>
      <c r="X106" s="235"/>
      <c r="Y106" s="235"/>
    </row>
    <row r="107" spans="1:27" ht="21" customHeight="1">
      <c r="C107" s="210"/>
      <c r="D107" s="210"/>
      <c r="F107" s="210"/>
      <c r="G107" s="210"/>
      <c r="H107" s="210"/>
      <c r="I107" s="210"/>
      <c r="J107" s="210"/>
      <c r="K107" s="210"/>
      <c r="L107" s="210"/>
      <c r="M107" s="210"/>
      <c r="N107" s="210"/>
      <c r="O107" s="210"/>
      <c r="P107" s="210"/>
      <c r="Q107" s="210"/>
      <c r="R107" s="210"/>
      <c r="S107" s="210"/>
      <c r="T107" s="210"/>
      <c r="U107" s="210"/>
      <c r="V107" s="210"/>
      <c r="X107" s="203"/>
      <c r="Y107" s="203"/>
      <c r="Z107" s="203"/>
    </row>
    <row r="108" spans="1:27" ht="21" customHeight="1">
      <c r="C108" s="210"/>
      <c r="D108" s="210"/>
      <c r="F108" s="210"/>
      <c r="G108" s="210"/>
      <c r="H108" s="210"/>
      <c r="I108" s="210"/>
      <c r="J108" s="210"/>
      <c r="K108" s="210"/>
      <c r="L108" s="210"/>
      <c r="M108" s="210"/>
      <c r="N108" s="210"/>
      <c r="O108" s="210"/>
      <c r="P108" s="210"/>
      <c r="Q108" s="210"/>
      <c r="R108" s="210"/>
      <c r="S108" s="210"/>
      <c r="T108" s="210"/>
      <c r="U108" s="210"/>
      <c r="V108" s="210"/>
      <c r="X108" s="203"/>
      <c r="Y108" s="203"/>
      <c r="Z108" s="203"/>
    </row>
    <row r="109" spans="1:27" ht="21" customHeight="1">
      <c r="O109" s="218"/>
      <c r="P109" s="218"/>
      <c r="Q109" s="218"/>
      <c r="T109" s="237"/>
      <c r="U109" s="237"/>
      <c r="V109" s="237"/>
      <c r="W109" s="237"/>
      <c r="X109" s="237"/>
    </row>
    <row r="110" spans="1:27" ht="21" customHeight="1">
      <c r="C110" s="210"/>
      <c r="D110" s="210"/>
      <c r="F110" s="210"/>
      <c r="G110" s="210"/>
      <c r="H110" s="210"/>
      <c r="I110" s="210"/>
      <c r="J110" s="210"/>
      <c r="K110" s="210"/>
      <c r="L110" s="210"/>
      <c r="M110" s="210"/>
      <c r="N110" s="210"/>
      <c r="O110" s="210"/>
      <c r="P110" s="210"/>
      <c r="Q110" s="210"/>
      <c r="R110" s="210"/>
      <c r="S110" s="210"/>
      <c r="T110" s="210"/>
      <c r="U110" s="210"/>
      <c r="V110" s="210"/>
      <c r="W110" s="210"/>
      <c r="X110" s="210"/>
      <c r="Y110" s="210"/>
    </row>
    <row r="111" spans="1:27" ht="21" customHeight="1">
      <c r="C111" s="210"/>
      <c r="D111" s="210"/>
      <c r="F111" s="210"/>
      <c r="G111" s="210"/>
      <c r="H111" s="210"/>
      <c r="I111" s="210"/>
      <c r="J111" s="210"/>
      <c r="K111" s="210"/>
      <c r="L111" s="210"/>
      <c r="M111" s="210"/>
      <c r="N111" s="210"/>
      <c r="O111" s="210"/>
      <c r="P111" s="210"/>
      <c r="Q111" s="210"/>
      <c r="R111" s="210"/>
      <c r="S111" s="210"/>
      <c r="T111" s="210"/>
      <c r="U111" s="210"/>
      <c r="V111" s="210"/>
      <c r="W111" s="210"/>
      <c r="X111" s="210"/>
      <c r="Y111" s="210"/>
    </row>
  </sheetData>
  <mergeCells count="5">
    <mergeCell ref="A1:Y1"/>
    <mergeCell ref="C2:E2"/>
    <mergeCell ref="F2:I2"/>
    <mergeCell ref="K2:R2"/>
    <mergeCell ref="S2:W2"/>
  </mergeCells>
  <phoneticPr fontId="59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C1:W71"/>
  <sheetViews>
    <sheetView zoomScale="50" zoomScaleNormal="50" workbookViewId="0">
      <selection activeCell="N32" sqref="N32"/>
    </sheetView>
  </sheetViews>
  <sheetFormatPr defaultColWidth="9" defaultRowHeight="15.5"/>
  <cols>
    <col min="1" max="1" width="9" style="667"/>
    <col min="2" max="2" width="13.7265625" style="667" bestFit="1" customWidth="1"/>
    <col min="3" max="3" width="19.7265625" style="664" bestFit="1" customWidth="1"/>
    <col min="4" max="4" width="30.453125" style="664" customWidth="1"/>
    <col min="5" max="5" width="18.453125" style="666" bestFit="1" customWidth="1"/>
    <col min="6" max="9" width="18.453125" style="667" bestFit="1" customWidth="1"/>
    <col min="10" max="10" width="18.453125" style="667" customWidth="1"/>
    <col min="11" max="11" width="18.453125" style="667" bestFit="1" customWidth="1"/>
    <col min="12" max="12" width="11.7265625" style="667" customWidth="1"/>
    <col min="13" max="13" width="17.54296875" style="664" bestFit="1" customWidth="1"/>
    <col min="14" max="14" width="23.1796875" style="664" customWidth="1"/>
    <col min="15" max="18" width="15.90625" style="667" bestFit="1" customWidth="1"/>
    <col min="19" max="19" width="18.453125" style="667" bestFit="1" customWidth="1"/>
    <col min="20" max="20" width="18.453125" style="667" customWidth="1"/>
    <col min="21" max="21" width="16.81640625" style="667" customWidth="1"/>
    <col min="22" max="22" width="9" style="667"/>
    <col min="23" max="23" width="21.90625" style="667" bestFit="1" customWidth="1"/>
    <col min="24" max="16384" width="9" style="667"/>
  </cols>
  <sheetData>
    <row r="1" spans="3:21" ht="16" thickBot="1">
      <c r="D1" s="665"/>
      <c r="O1" s="666"/>
    </row>
    <row r="2" spans="3:21" ht="21" thickTop="1" thickBot="1">
      <c r="C2" s="895" t="s">
        <v>416</v>
      </c>
      <c r="D2" s="896"/>
      <c r="E2" s="896"/>
      <c r="F2" s="896"/>
      <c r="G2" s="896"/>
      <c r="H2" s="896"/>
      <c r="I2" s="896"/>
      <c r="J2" s="896"/>
      <c r="K2" s="896"/>
      <c r="L2" s="896"/>
      <c r="M2" s="896"/>
      <c r="N2" s="896"/>
      <c r="O2" s="896"/>
      <c r="P2" s="896"/>
      <c r="Q2" s="896"/>
      <c r="R2" s="896"/>
      <c r="S2" s="896"/>
      <c r="T2" s="896"/>
      <c r="U2" s="897"/>
    </row>
    <row r="3" spans="3:21" s="664" customFormat="1" ht="16.5" thickTop="1" thickBot="1">
      <c r="C3" s="898" t="s">
        <v>190</v>
      </c>
      <c r="D3" s="899"/>
      <c r="E3" s="899"/>
      <c r="F3" s="899"/>
      <c r="G3" s="899"/>
      <c r="H3" s="899"/>
      <c r="I3" s="899"/>
      <c r="J3" s="899"/>
      <c r="K3" s="900"/>
      <c r="L3" s="668"/>
      <c r="M3" s="901" t="s">
        <v>191</v>
      </c>
      <c r="N3" s="902"/>
      <c r="O3" s="902"/>
      <c r="P3" s="902"/>
      <c r="Q3" s="902"/>
      <c r="R3" s="902"/>
      <c r="S3" s="902"/>
      <c r="T3" s="902"/>
      <c r="U3" s="903"/>
    </row>
    <row r="4" spans="3:21" s="664" customFormat="1" ht="20" customHeight="1" thickTop="1">
      <c r="C4" s="804" t="s">
        <v>417</v>
      </c>
      <c r="D4" s="695" t="s">
        <v>418</v>
      </c>
      <c r="E4" s="805">
        <v>2020</v>
      </c>
      <c r="F4" s="806">
        <v>2021</v>
      </c>
      <c r="G4" s="805">
        <v>2022</v>
      </c>
      <c r="H4" s="806">
        <v>2023</v>
      </c>
      <c r="I4" s="807">
        <v>2024</v>
      </c>
      <c r="J4" s="806">
        <v>2025</v>
      </c>
      <c r="K4" s="808" t="s">
        <v>474</v>
      </c>
      <c r="L4" s="670"/>
      <c r="M4" s="671" t="s">
        <v>417</v>
      </c>
      <c r="N4" s="672" t="s">
        <v>418</v>
      </c>
      <c r="O4" s="673">
        <v>2020</v>
      </c>
      <c r="P4" s="674">
        <v>2021</v>
      </c>
      <c r="Q4" s="673">
        <v>2022</v>
      </c>
      <c r="R4" s="674">
        <v>2023</v>
      </c>
      <c r="S4" s="675">
        <v>2024</v>
      </c>
      <c r="T4" s="674">
        <v>2025</v>
      </c>
      <c r="U4" s="676" t="s">
        <v>474</v>
      </c>
    </row>
    <row r="5" spans="3:21" ht="20" customHeight="1">
      <c r="C5" s="683" t="s">
        <v>419</v>
      </c>
      <c r="D5" s="678" t="s">
        <v>420</v>
      </c>
      <c r="E5" s="679">
        <v>572.75597416999994</v>
      </c>
      <c r="F5" s="679">
        <v>641.00050171299995</v>
      </c>
      <c r="G5" s="679">
        <v>1418.357439287</v>
      </c>
      <c r="H5" s="679">
        <v>1813.4477068670001</v>
      </c>
      <c r="I5" s="680">
        <v>3980.8465899399998</v>
      </c>
      <c r="J5" s="680">
        <v>494.11323981999999</v>
      </c>
      <c r="K5" s="713">
        <v>363.2161251</v>
      </c>
      <c r="L5" s="682"/>
      <c r="M5" s="683" t="s">
        <v>419</v>
      </c>
      <c r="N5" s="678" t="s">
        <v>420</v>
      </c>
      <c r="O5" s="679">
        <v>226.09701999999999</v>
      </c>
      <c r="P5" s="679">
        <v>3089.5577699999999</v>
      </c>
      <c r="Q5" s="679">
        <v>19230.986894999998</v>
      </c>
      <c r="R5" s="679">
        <v>495.81085899999999</v>
      </c>
      <c r="S5" s="684">
        <v>4897.5732609999995</v>
      </c>
      <c r="T5" s="684">
        <v>126967.64957924001</v>
      </c>
      <c r="U5" s="685">
        <v>315.00817879000004</v>
      </c>
    </row>
    <row r="6" spans="3:21" ht="20" customHeight="1">
      <c r="C6" s="725"/>
      <c r="D6" s="803" t="s">
        <v>109</v>
      </c>
      <c r="E6" s="679">
        <v>703.53287084999999</v>
      </c>
      <c r="F6" s="679">
        <v>1186.2911351400001</v>
      </c>
      <c r="G6" s="679">
        <v>747.510424919</v>
      </c>
      <c r="H6" s="679">
        <v>3270.6696012409998</v>
      </c>
      <c r="I6" s="680">
        <v>157145.83040992299</v>
      </c>
      <c r="J6" s="680">
        <v>298374.832912896</v>
      </c>
      <c r="K6" s="713">
        <v>285570.87125244597</v>
      </c>
      <c r="L6" s="682"/>
      <c r="M6" s="686"/>
      <c r="N6" s="678" t="s">
        <v>109</v>
      </c>
      <c r="O6" s="679">
        <v>39154.394679999998</v>
      </c>
      <c r="P6" s="679">
        <v>56451.970889999997</v>
      </c>
      <c r="Q6" s="679">
        <v>59786.611934</v>
      </c>
      <c r="R6" s="679">
        <v>107773.45045400001</v>
      </c>
      <c r="S6" s="684">
        <v>268362.14515300002</v>
      </c>
      <c r="T6" s="684">
        <v>418675.13190519001</v>
      </c>
      <c r="U6" s="685">
        <v>130340.83732419999</v>
      </c>
    </row>
    <row r="7" spans="3:21" ht="20" customHeight="1">
      <c r="C7" s="725"/>
      <c r="D7" s="803" t="s">
        <v>192</v>
      </c>
      <c r="E7" s="679">
        <v>107.455066</v>
      </c>
      <c r="F7" s="679">
        <v>363.92630129999998</v>
      </c>
      <c r="G7" s="679">
        <v>416.86089687800001</v>
      </c>
      <c r="H7" s="679">
        <v>579.31020816</v>
      </c>
      <c r="I7" s="680">
        <v>1728.210612244</v>
      </c>
      <c r="J7" s="680">
        <v>4231.1382373719998</v>
      </c>
      <c r="K7" s="713">
        <v>795.33557866199999</v>
      </c>
      <c r="L7" s="682"/>
      <c r="M7" s="686"/>
      <c r="N7" s="678" t="s">
        <v>192</v>
      </c>
      <c r="O7" s="679">
        <v>0.909659</v>
      </c>
      <c r="P7" s="679">
        <v>72.118371999999994</v>
      </c>
      <c r="Q7" s="679">
        <v>62.624828999999998</v>
      </c>
      <c r="R7" s="679">
        <v>5.997115</v>
      </c>
      <c r="S7" s="684">
        <v>7821.9025600000004</v>
      </c>
      <c r="T7" s="684">
        <v>7397.8200168900003</v>
      </c>
      <c r="U7" s="685">
        <v>2381.1936460000006</v>
      </c>
    </row>
    <row r="8" spans="3:21" ht="20" customHeight="1">
      <c r="C8" s="725"/>
      <c r="D8" s="803" t="s">
        <v>193</v>
      </c>
      <c r="E8" s="679">
        <v>1762.0290410499999</v>
      </c>
      <c r="F8" s="679">
        <v>5773.8087888399996</v>
      </c>
      <c r="G8" s="679">
        <v>5744.5493522469997</v>
      </c>
      <c r="H8" s="679">
        <v>11992.378431470001</v>
      </c>
      <c r="I8" s="680">
        <v>13104.835523742</v>
      </c>
      <c r="J8" s="680">
        <v>326638.31868263002</v>
      </c>
      <c r="K8" s="713">
        <v>173189.06464960001</v>
      </c>
      <c r="L8" s="682"/>
      <c r="M8" s="686"/>
      <c r="N8" s="678" t="s">
        <v>193</v>
      </c>
      <c r="O8" s="679">
        <v>34181.462097000003</v>
      </c>
      <c r="P8" s="679">
        <v>52605.458660999997</v>
      </c>
      <c r="Q8" s="679">
        <v>80242.523614000005</v>
      </c>
      <c r="R8" s="679">
        <v>43035.596804000001</v>
      </c>
      <c r="S8" s="684">
        <v>148419.34931699999</v>
      </c>
      <c r="T8" s="684">
        <v>194482.76115145002</v>
      </c>
      <c r="U8" s="685">
        <v>31052.000068470003</v>
      </c>
    </row>
    <row r="9" spans="3:21" ht="20" customHeight="1">
      <c r="C9" s="725"/>
      <c r="D9" s="803" t="s">
        <v>421</v>
      </c>
      <c r="E9" s="679">
        <v>934.48407827999995</v>
      </c>
      <c r="F9" s="679">
        <v>2362.9722920499999</v>
      </c>
      <c r="G9" s="679">
        <v>3583.7854412699999</v>
      </c>
      <c r="H9" s="679">
        <v>2622.4638234700001</v>
      </c>
      <c r="I9" s="680">
        <v>387.44034121999999</v>
      </c>
      <c r="J9" s="680">
        <v>113.58975599999999</v>
      </c>
      <c r="K9" s="713">
        <v>113.58975599999999</v>
      </c>
      <c r="L9" s="682"/>
      <c r="M9" s="686"/>
      <c r="N9" s="678" t="s">
        <v>421</v>
      </c>
      <c r="O9" s="679">
        <v>1677.5550370000001</v>
      </c>
      <c r="P9" s="679">
        <v>2725.9419979999998</v>
      </c>
      <c r="Q9" s="679">
        <v>6176.354808</v>
      </c>
      <c r="R9" s="679">
        <v>3768.8539369999999</v>
      </c>
      <c r="S9" s="684">
        <v>5492.1926439999997</v>
      </c>
      <c r="T9" s="684">
        <v>13235.00493015</v>
      </c>
      <c r="U9" s="685">
        <v>2838.2700418999998</v>
      </c>
    </row>
    <row r="10" spans="3:21" ht="20" customHeight="1">
      <c r="C10" s="725"/>
      <c r="D10" s="803" t="s">
        <v>422</v>
      </c>
      <c r="E10" s="679">
        <v>0</v>
      </c>
      <c r="F10" s="679">
        <v>182.35168167</v>
      </c>
      <c r="G10" s="679">
        <v>161.73499649300001</v>
      </c>
      <c r="H10" s="679">
        <v>19721.683017290001</v>
      </c>
      <c r="I10" s="680">
        <v>251.24497700000001</v>
      </c>
      <c r="J10" s="680">
        <v>596.42167096000003</v>
      </c>
      <c r="K10" s="713">
        <v>24.04108153</v>
      </c>
      <c r="L10" s="682"/>
      <c r="M10" s="687"/>
      <c r="N10" s="678" t="s">
        <v>422</v>
      </c>
      <c r="O10" s="679">
        <v>32760.941717999998</v>
      </c>
      <c r="P10" s="679">
        <v>2886.6730990000001</v>
      </c>
      <c r="Q10" s="679">
        <v>9800.5947319999996</v>
      </c>
      <c r="R10" s="679">
        <v>74294.372768849993</v>
      </c>
      <c r="S10" s="684">
        <v>17424.814064999999</v>
      </c>
      <c r="T10" s="684">
        <v>11468.797625450001</v>
      </c>
      <c r="U10" s="685">
        <v>3373.0015421199992</v>
      </c>
    </row>
    <row r="11" spans="3:21" s="664" customFormat="1" ht="20" customHeight="1" thickBot="1">
      <c r="C11" s="809"/>
      <c r="D11" s="705"/>
      <c r="E11" s="706"/>
      <c r="F11" s="706"/>
      <c r="G11" s="706"/>
      <c r="H11" s="706"/>
      <c r="I11" s="715"/>
      <c r="J11" s="715"/>
      <c r="K11" s="708"/>
      <c r="L11" s="682"/>
      <c r="M11" s="689"/>
      <c r="N11" s="690"/>
      <c r="O11" s="691"/>
      <c r="P11" s="691"/>
      <c r="Q11" s="691"/>
      <c r="R11" s="691"/>
      <c r="S11" s="692"/>
      <c r="T11" s="692"/>
      <c r="U11" s="693"/>
    </row>
    <row r="12" spans="3:21" ht="20" customHeight="1" thickTop="1" thickBot="1">
      <c r="C12" s="694" t="s">
        <v>423</v>
      </c>
      <c r="D12" s="695" t="s">
        <v>194</v>
      </c>
      <c r="E12" s="696">
        <v>19675.86055863</v>
      </c>
      <c r="F12" s="696">
        <v>31908.31426214</v>
      </c>
      <c r="G12" s="696">
        <v>56940.579931954002</v>
      </c>
      <c r="H12" s="696">
        <v>80133.144730732005</v>
      </c>
      <c r="I12" s="696">
        <v>142088.01043808699</v>
      </c>
      <c r="J12" s="696">
        <v>143266.59386416699</v>
      </c>
      <c r="K12" s="710">
        <v>46829.568820663997</v>
      </c>
      <c r="L12" s="799"/>
      <c r="M12" s="697" t="s">
        <v>423</v>
      </c>
      <c r="N12" s="669" t="s">
        <v>194</v>
      </c>
      <c r="O12" s="698">
        <v>2016.453184</v>
      </c>
      <c r="P12" s="698">
        <v>6614.1599770000003</v>
      </c>
      <c r="Q12" s="698">
        <v>1320.575476</v>
      </c>
      <c r="R12" s="698">
        <v>3306.0401379999998</v>
      </c>
      <c r="S12" s="699">
        <v>4649.3756830000002</v>
      </c>
      <c r="T12" s="699">
        <v>11221.22276758</v>
      </c>
      <c r="U12" s="685">
        <v>6934.2991230400003</v>
      </c>
    </row>
    <row r="13" spans="3:21" ht="20" customHeight="1" thickTop="1">
      <c r="C13" s="697"/>
      <c r="D13" s="669" t="s">
        <v>101</v>
      </c>
      <c r="E13" s="698">
        <v>24.03285262</v>
      </c>
      <c r="F13" s="698">
        <v>15957.185855954</v>
      </c>
      <c r="G13" s="698">
        <v>5774.8557852200001</v>
      </c>
      <c r="H13" s="698">
        <v>12918.766703015001</v>
      </c>
      <c r="I13" s="698">
        <v>18197.355799730001</v>
      </c>
      <c r="J13" s="698">
        <v>58972.758525069999</v>
      </c>
      <c r="K13" s="713">
        <v>16863.604255700004</v>
      </c>
      <c r="L13" s="799"/>
      <c r="M13" s="686"/>
      <c r="N13" s="678" t="s">
        <v>101</v>
      </c>
      <c r="O13" s="679">
        <v>5.6122639999999997</v>
      </c>
      <c r="P13" s="679">
        <v>2.3306789999999999</v>
      </c>
      <c r="Q13" s="679">
        <v>16.918465000000001</v>
      </c>
      <c r="R13" s="679">
        <v>4.4074799999999996</v>
      </c>
      <c r="S13" s="684">
        <v>59.164152999999999</v>
      </c>
      <c r="T13" s="684">
        <v>6.3869167199999994</v>
      </c>
      <c r="U13" s="685">
        <v>0.38921371999999999</v>
      </c>
    </row>
    <row r="14" spans="3:21" ht="20" customHeight="1">
      <c r="C14" s="686"/>
      <c r="D14" s="678" t="s">
        <v>424</v>
      </c>
      <c r="E14" s="679">
        <v>0</v>
      </c>
      <c r="F14" s="679">
        <v>13.65504</v>
      </c>
      <c r="G14" s="679">
        <v>0</v>
      </c>
      <c r="H14" s="679">
        <v>0</v>
      </c>
      <c r="I14" s="679">
        <v>17.993611439999999</v>
      </c>
      <c r="J14" s="679">
        <v>279.91255064000001</v>
      </c>
      <c r="K14" s="713">
        <v>112.81005849</v>
      </c>
      <c r="L14" s="799"/>
      <c r="M14" s="686"/>
      <c r="N14" s="678" t="s">
        <v>424</v>
      </c>
      <c r="O14" s="679">
        <v>0.44896999999999998</v>
      </c>
      <c r="P14" s="679">
        <v>2.6971599999999998</v>
      </c>
      <c r="Q14" s="679">
        <v>0.21377099999999999</v>
      </c>
      <c r="R14" s="679">
        <v>33.732295000000001</v>
      </c>
      <c r="S14" s="684">
        <v>178.592411</v>
      </c>
      <c r="T14" s="684">
        <v>29.74500403</v>
      </c>
      <c r="U14" s="685">
        <v>10.21283541</v>
      </c>
    </row>
    <row r="15" spans="3:21" ht="20" customHeight="1">
      <c r="C15" s="686"/>
      <c r="D15" s="678" t="s">
        <v>425</v>
      </c>
      <c r="E15" s="679">
        <v>533.56210293000004</v>
      </c>
      <c r="F15" s="679">
        <v>587.31693768000002</v>
      </c>
      <c r="G15" s="679">
        <v>293.34041614</v>
      </c>
      <c r="H15" s="679">
        <v>1177.1409200640001</v>
      </c>
      <c r="I15" s="679">
        <v>3936.1455710099999</v>
      </c>
      <c r="J15" s="679">
        <v>3845.3357970799998</v>
      </c>
      <c r="K15" s="713">
        <v>1618.89426626</v>
      </c>
      <c r="L15" s="799"/>
      <c r="M15" s="686"/>
      <c r="N15" s="678" t="s">
        <v>425</v>
      </c>
      <c r="O15" s="679">
        <v>35.589481999999997</v>
      </c>
      <c r="P15" s="679">
        <v>154.46929299999999</v>
      </c>
      <c r="Q15" s="679">
        <v>26.607025</v>
      </c>
      <c r="R15" s="679">
        <v>11.178556</v>
      </c>
      <c r="S15" s="684">
        <v>82.160313000000002</v>
      </c>
      <c r="T15" s="684">
        <v>45.924643530000004</v>
      </c>
      <c r="U15" s="685">
        <v>24.146641529999997</v>
      </c>
    </row>
    <row r="16" spans="3:21" ht="20" customHeight="1">
      <c r="C16" s="686"/>
      <c r="D16" s="678" t="s">
        <v>98</v>
      </c>
      <c r="E16" s="679">
        <v>137167.91562493</v>
      </c>
      <c r="F16" s="679">
        <v>143215.21032518099</v>
      </c>
      <c r="G16" s="679">
        <v>74612.048480931</v>
      </c>
      <c r="H16" s="679">
        <v>68673.660503253006</v>
      </c>
      <c r="I16" s="679">
        <v>208719.05002167099</v>
      </c>
      <c r="J16" s="679">
        <v>1535349.2737707419</v>
      </c>
      <c r="K16" s="713">
        <v>391782.66827436181</v>
      </c>
      <c r="L16" s="799"/>
      <c r="M16" s="686"/>
      <c r="N16" s="678" t="s">
        <v>98</v>
      </c>
      <c r="O16" s="679">
        <v>11711.925415</v>
      </c>
      <c r="P16" s="679">
        <v>20175.7487</v>
      </c>
      <c r="Q16" s="679">
        <v>20925.620577999998</v>
      </c>
      <c r="R16" s="679">
        <v>31820.118301999999</v>
      </c>
      <c r="S16" s="684">
        <v>78201.432308999996</v>
      </c>
      <c r="T16" s="684">
        <v>307841.65005078004</v>
      </c>
      <c r="U16" s="685">
        <v>150958.14747441999</v>
      </c>
    </row>
    <row r="17" spans="3:23" ht="20" customHeight="1">
      <c r="C17" s="686"/>
      <c r="D17" s="678" t="s">
        <v>195</v>
      </c>
      <c r="E17" s="679">
        <v>1233.99125759</v>
      </c>
      <c r="F17" s="679">
        <v>332.96855369999997</v>
      </c>
      <c r="G17" s="679">
        <v>1601.3328363999999</v>
      </c>
      <c r="H17" s="679">
        <v>1222.7763196000001</v>
      </c>
      <c r="I17" s="679">
        <v>4605.3402274</v>
      </c>
      <c r="J17" s="679">
        <v>3766.7491895500002</v>
      </c>
      <c r="K17" s="713">
        <v>887.57099310000001</v>
      </c>
      <c r="L17" s="799"/>
      <c r="M17" s="686"/>
      <c r="N17" s="678" t="s">
        <v>195</v>
      </c>
      <c r="O17" s="679">
        <v>0.4007</v>
      </c>
      <c r="P17" s="679">
        <v>0.45673999999999998</v>
      </c>
      <c r="Q17" s="679">
        <v>159.929889</v>
      </c>
      <c r="R17" s="679">
        <v>132.71046699999999</v>
      </c>
      <c r="S17" s="684">
        <v>2.5653480000000002</v>
      </c>
      <c r="T17" s="684">
        <v>3.1733526000000003</v>
      </c>
      <c r="U17" s="685">
        <v>1.9883126</v>
      </c>
    </row>
    <row r="18" spans="3:23" ht="20" customHeight="1">
      <c r="C18" s="686"/>
      <c r="D18" s="678" t="s">
        <v>102</v>
      </c>
      <c r="E18" s="679">
        <v>698.37110440000004</v>
      </c>
      <c r="F18" s="679">
        <v>3298.316042382</v>
      </c>
      <c r="G18" s="679">
        <v>8658.329288805</v>
      </c>
      <c r="H18" s="679">
        <v>1826.69521719</v>
      </c>
      <c r="I18" s="679">
        <v>3526.73637289</v>
      </c>
      <c r="J18" s="679">
        <v>5420.2738655000003</v>
      </c>
      <c r="K18" s="713">
        <v>2069.3828261200001</v>
      </c>
      <c r="L18" s="799"/>
      <c r="M18" s="686"/>
      <c r="N18" s="678" t="s">
        <v>102</v>
      </c>
      <c r="O18" s="679">
        <v>10337.010526</v>
      </c>
      <c r="P18" s="679">
        <v>4441.4396489999999</v>
      </c>
      <c r="Q18" s="679">
        <v>0</v>
      </c>
      <c r="R18" s="679">
        <v>0</v>
      </c>
      <c r="S18" s="684">
        <v>85.214574999999996</v>
      </c>
      <c r="T18" s="684">
        <v>214.58442902000002</v>
      </c>
      <c r="U18" s="685">
        <v>5.0825969200000003</v>
      </c>
    </row>
    <row r="19" spans="3:23" ht="20" customHeight="1">
      <c r="C19" s="686"/>
      <c r="D19" s="678" t="s">
        <v>95</v>
      </c>
      <c r="E19" s="679">
        <v>322441.15091169998</v>
      </c>
      <c r="F19" s="679">
        <v>530755.53832218796</v>
      </c>
      <c r="G19" s="679">
        <v>900321.60112916597</v>
      </c>
      <c r="H19" s="679">
        <v>1444569.9992052801</v>
      </c>
      <c r="I19" s="679">
        <v>2934256.12721472</v>
      </c>
      <c r="J19" s="679">
        <v>2875381.6561549827</v>
      </c>
      <c r="K19" s="713">
        <v>597384.20199190313</v>
      </c>
      <c r="L19" s="799"/>
      <c r="M19" s="686"/>
      <c r="N19" s="678" t="s">
        <v>95</v>
      </c>
      <c r="O19" s="679">
        <v>23360.626190999999</v>
      </c>
      <c r="P19" s="679">
        <v>29067.647144999999</v>
      </c>
      <c r="Q19" s="679">
        <v>55043.564011000002</v>
      </c>
      <c r="R19" s="679">
        <v>56798.857167000002</v>
      </c>
      <c r="S19" s="684">
        <v>185746.12815872999</v>
      </c>
      <c r="T19" s="684">
        <v>199441.48104165</v>
      </c>
      <c r="U19" s="685">
        <v>22859.85092687</v>
      </c>
    </row>
    <row r="20" spans="3:23" ht="20" customHeight="1">
      <c r="C20" s="686"/>
      <c r="D20" s="678" t="s">
        <v>99</v>
      </c>
      <c r="E20" s="679">
        <v>4619.0171616899997</v>
      </c>
      <c r="F20" s="679">
        <v>8127.5124623040001</v>
      </c>
      <c r="G20" s="679">
        <v>447.56295304499997</v>
      </c>
      <c r="H20" s="679">
        <v>3785.0131971730002</v>
      </c>
      <c r="I20" s="679">
        <v>32497.59150844</v>
      </c>
      <c r="J20" s="679">
        <v>4601.2977204999997</v>
      </c>
      <c r="K20" s="713">
        <v>1289.5798211900001</v>
      </c>
      <c r="L20" s="799"/>
      <c r="M20" s="686"/>
      <c r="N20" s="678" t="s">
        <v>99</v>
      </c>
      <c r="O20" s="679">
        <v>403.56000599999999</v>
      </c>
      <c r="P20" s="679">
        <v>3555.2877709999998</v>
      </c>
      <c r="Q20" s="679">
        <v>416.61670800000002</v>
      </c>
      <c r="R20" s="679">
        <v>625.19890699999996</v>
      </c>
      <c r="S20" s="684">
        <v>8991.0506079999996</v>
      </c>
      <c r="T20" s="684">
        <v>90783.648971429997</v>
      </c>
      <c r="U20" s="685">
        <v>8535.9204592700007</v>
      </c>
    </row>
    <row r="21" spans="3:23" ht="20" customHeight="1">
      <c r="C21" s="686"/>
      <c r="D21" s="678" t="s">
        <v>110</v>
      </c>
      <c r="E21" s="679">
        <v>967.68962828999997</v>
      </c>
      <c r="F21" s="679">
        <v>2002.0184611029999</v>
      </c>
      <c r="G21" s="679">
        <v>7368.6393871709997</v>
      </c>
      <c r="H21" s="679">
        <v>12304.513354814</v>
      </c>
      <c r="I21" s="679">
        <v>15424.502438992</v>
      </c>
      <c r="J21" s="679">
        <v>8046.6092678100003</v>
      </c>
      <c r="K21" s="713">
        <v>1337.7677103200001</v>
      </c>
      <c r="L21" s="799"/>
      <c r="M21" s="686"/>
      <c r="N21" s="678" t="s">
        <v>110</v>
      </c>
      <c r="O21" s="679">
        <v>2.7669670000000002</v>
      </c>
      <c r="P21" s="679">
        <v>71.374312000000003</v>
      </c>
      <c r="Q21" s="679">
        <v>70.113558999999995</v>
      </c>
      <c r="R21" s="679">
        <v>269.87492700000001</v>
      </c>
      <c r="S21" s="684">
        <v>183786.63754261201</v>
      </c>
      <c r="T21" s="684">
        <v>117.07057481</v>
      </c>
      <c r="U21" s="685">
        <v>0.79144307000000003</v>
      </c>
    </row>
    <row r="22" spans="3:23" ht="20" customHeight="1">
      <c r="C22" s="686"/>
      <c r="D22" s="678" t="s">
        <v>196</v>
      </c>
      <c r="E22" s="679">
        <v>6524.7645485760004</v>
      </c>
      <c r="F22" s="679">
        <v>78404.018948951998</v>
      </c>
      <c r="G22" s="679">
        <v>81614.411767992002</v>
      </c>
      <c r="H22" s="679">
        <v>46505.363925094003</v>
      </c>
      <c r="I22" s="679">
        <v>82383.604739989998</v>
      </c>
      <c r="J22" s="679">
        <v>131768.66278039999</v>
      </c>
      <c r="K22" s="713">
        <v>39521.535692856996</v>
      </c>
      <c r="L22" s="799"/>
      <c r="M22" s="686"/>
      <c r="N22" s="678" t="s">
        <v>196</v>
      </c>
      <c r="O22" s="679">
        <v>165.703191</v>
      </c>
      <c r="P22" s="679">
        <v>10197.247224999999</v>
      </c>
      <c r="Q22" s="679">
        <v>14141.936825000001</v>
      </c>
      <c r="R22" s="679">
        <v>3971.899195</v>
      </c>
      <c r="S22" s="684">
        <v>9531.7480009999999</v>
      </c>
      <c r="T22" s="684">
        <v>14757.65480527</v>
      </c>
      <c r="U22" s="685">
        <v>6184.4741448700006</v>
      </c>
    </row>
    <row r="23" spans="3:23" ht="20" customHeight="1">
      <c r="C23" s="686"/>
      <c r="D23" s="678" t="s">
        <v>197</v>
      </c>
      <c r="E23" s="679">
        <v>126606.54506776</v>
      </c>
      <c r="F23" s="679">
        <v>225560.827247849</v>
      </c>
      <c r="G23" s="679">
        <v>310447.48908832099</v>
      </c>
      <c r="H23" s="679">
        <v>499676.997088039</v>
      </c>
      <c r="I23" s="679">
        <v>980246.90561331098</v>
      </c>
      <c r="J23" s="679">
        <v>1171312.4903470001</v>
      </c>
      <c r="K23" s="713">
        <v>184112.70271812991</v>
      </c>
      <c r="L23" s="799"/>
      <c r="M23" s="686"/>
      <c r="N23" s="678" t="s">
        <v>197</v>
      </c>
      <c r="O23" s="679">
        <v>3639.5131200000001</v>
      </c>
      <c r="P23" s="679">
        <v>4937.0857059999998</v>
      </c>
      <c r="Q23" s="679">
        <v>3617.1662679999999</v>
      </c>
      <c r="R23" s="679">
        <v>1898.3005539999999</v>
      </c>
      <c r="S23" s="684">
        <v>3788.4877540000002</v>
      </c>
      <c r="T23" s="684">
        <v>1366.6172406800001</v>
      </c>
      <c r="U23" s="685">
        <v>388.21990142999999</v>
      </c>
    </row>
    <row r="24" spans="3:23" ht="20" customHeight="1">
      <c r="C24" s="686"/>
      <c r="D24" s="678" t="s">
        <v>103</v>
      </c>
      <c r="E24" s="679">
        <v>482.27481997000001</v>
      </c>
      <c r="F24" s="679">
        <v>962.71970729099996</v>
      </c>
      <c r="G24" s="679">
        <v>695.76046304099998</v>
      </c>
      <c r="H24" s="679">
        <v>3063.0094011400001</v>
      </c>
      <c r="I24" s="679">
        <v>4384.5901322299997</v>
      </c>
      <c r="J24" s="679">
        <v>4867.29842792</v>
      </c>
      <c r="K24" s="713">
        <v>659.69891429000006</v>
      </c>
      <c r="L24" s="799"/>
      <c r="M24" s="686"/>
      <c r="N24" s="678" t="s">
        <v>103</v>
      </c>
      <c r="O24" s="679">
        <v>861.71290299999998</v>
      </c>
      <c r="P24" s="679">
        <v>2122.964203</v>
      </c>
      <c r="Q24" s="679">
        <v>1098.823891</v>
      </c>
      <c r="R24" s="679">
        <v>613.99270799999999</v>
      </c>
      <c r="S24" s="684">
        <v>3040.744009</v>
      </c>
      <c r="T24" s="684">
        <v>3261.2193016399997</v>
      </c>
      <c r="U24" s="685">
        <v>1196.9364695100001</v>
      </c>
    </row>
    <row r="25" spans="3:23" ht="20" customHeight="1">
      <c r="C25" s="687"/>
      <c r="D25" s="678" t="s">
        <v>85</v>
      </c>
      <c r="E25" s="679">
        <v>214278.92638265999</v>
      </c>
      <c r="F25" s="679">
        <v>198648.35283885701</v>
      </c>
      <c r="G25" s="679">
        <v>298200.26687455998</v>
      </c>
      <c r="H25" s="679">
        <v>61352.954362203003</v>
      </c>
      <c r="I25" s="679">
        <v>853456.39718692005</v>
      </c>
      <c r="J25" s="679">
        <v>2057173.0459652911</v>
      </c>
      <c r="K25" s="713">
        <v>579342.7927325099</v>
      </c>
      <c r="L25" s="799"/>
      <c r="M25" s="687"/>
      <c r="N25" s="678" t="s">
        <v>85</v>
      </c>
      <c r="O25" s="679">
        <v>8751.8860810000006</v>
      </c>
      <c r="P25" s="679">
        <v>1122.7560189999999</v>
      </c>
      <c r="Q25" s="679">
        <v>39196.458809000003</v>
      </c>
      <c r="R25" s="679">
        <v>68795.564736511005</v>
      </c>
      <c r="S25" s="684">
        <v>122211.20720869899</v>
      </c>
      <c r="T25" s="684">
        <v>114983.97298922999</v>
      </c>
      <c r="U25" s="685">
        <v>88914.927114029997</v>
      </c>
    </row>
    <row r="26" spans="3:23" ht="20" customHeight="1">
      <c r="C26" s="686"/>
      <c r="D26" s="678" t="s">
        <v>100</v>
      </c>
      <c r="E26" s="679">
        <v>169.60233606</v>
      </c>
      <c r="F26" s="679">
        <v>45.370399312000004</v>
      </c>
      <c r="G26" s="679">
        <v>661.48502613599999</v>
      </c>
      <c r="H26" s="679">
        <v>164.92173306000001</v>
      </c>
      <c r="I26" s="679">
        <v>1463.1519295200001</v>
      </c>
      <c r="J26" s="679">
        <v>336.75390269999997</v>
      </c>
      <c r="K26" s="713">
        <v>178.47657430000001</v>
      </c>
      <c r="L26" s="799"/>
      <c r="M26" s="700"/>
      <c r="N26" s="678" t="s">
        <v>100</v>
      </c>
      <c r="O26" s="679">
        <v>13658.196175999999</v>
      </c>
      <c r="P26" s="679">
        <v>23443.988651</v>
      </c>
      <c r="Q26" s="679">
        <v>13633.47545</v>
      </c>
      <c r="R26" s="679">
        <v>8410.3840529999998</v>
      </c>
      <c r="S26" s="684">
        <v>21775.523095</v>
      </c>
      <c r="T26" s="684">
        <v>16790.185883049999</v>
      </c>
      <c r="U26" s="685">
        <v>2829.4537008599996</v>
      </c>
    </row>
    <row r="27" spans="3:23" ht="20" customHeight="1">
      <c r="C27" s="686"/>
      <c r="D27" s="688" t="s">
        <v>426</v>
      </c>
      <c r="E27" s="701">
        <v>0</v>
      </c>
      <c r="F27" s="701">
        <v>0</v>
      </c>
      <c r="G27" s="701">
        <v>0</v>
      </c>
      <c r="H27" s="701">
        <v>0</v>
      </c>
      <c r="I27" s="701">
        <v>0</v>
      </c>
      <c r="J27" s="701">
        <v>1054337.5512359799</v>
      </c>
      <c r="K27" s="713">
        <v>349930.81669200002</v>
      </c>
      <c r="L27" s="799"/>
      <c r="M27" s="702"/>
      <c r="N27" s="688" t="s">
        <v>426</v>
      </c>
      <c r="O27" s="701">
        <v>0</v>
      </c>
      <c r="P27" s="701">
        <v>0</v>
      </c>
      <c r="Q27" s="701">
        <v>0</v>
      </c>
      <c r="R27" s="701">
        <v>0</v>
      </c>
      <c r="S27" s="701">
        <v>0</v>
      </c>
      <c r="T27" s="768">
        <v>0</v>
      </c>
      <c r="U27" s="685">
        <v>0</v>
      </c>
      <c r="W27" s="703"/>
    </row>
    <row r="28" spans="3:23" s="664" customFormat="1" ht="20" customHeight="1" thickBot="1">
      <c r="C28" s="748"/>
      <c r="D28" s="749"/>
      <c r="E28" s="750"/>
      <c r="F28" s="750"/>
      <c r="G28" s="750"/>
      <c r="H28" s="750"/>
      <c r="I28" s="750"/>
      <c r="J28" s="750"/>
      <c r="K28" s="802"/>
      <c r="L28" s="800"/>
      <c r="M28" s="689"/>
      <c r="N28" s="690"/>
      <c r="O28" s="691"/>
      <c r="P28" s="691"/>
      <c r="Q28" s="691"/>
      <c r="R28" s="691"/>
      <c r="S28" s="692"/>
      <c r="T28" s="692"/>
      <c r="U28" s="693"/>
      <c r="W28" s="709"/>
    </row>
    <row r="29" spans="3:23" ht="20" customHeight="1" thickTop="1">
      <c r="C29" s="687" t="s">
        <v>427</v>
      </c>
      <c r="D29" s="669" t="s">
        <v>107</v>
      </c>
      <c r="E29" s="698">
        <v>258.15607275999997</v>
      </c>
      <c r="F29" s="698">
        <v>811.53099201600003</v>
      </c>
      <c r="G29" s="698">
        <v>1222.1211999449999</v>
      </c>
      <c r="H29" s="698">
        <v>2977.19745844</v>
      </c>
      <c r="I29" s="717">
        <v>33512.439599903999</v>
      </c>
      <c r="J29" s="717">
        <v>76723.464931960014</v>
      </c>
      <c r="K29" s="801">
        <v>9769.8745261599997</v>
      </c>
      <c r="L29" s="682"/>
      <c r="M29" s="697" t="s">
        <v>427</v>
      </c>
      <c r="N29" s="672" t="s">
        <v>107</v>
      </c>
      <c r="O29" s="711">
        <v>667.19824200000005</v>
      </c>
      <c r="P29" s="711">
        <v>10481.674136</v>
      </c>
      <c r="Q29" s="711">
        <v>3389.8224300000002</v>
      </c>
      <c r="R29" s="711">
        <v>413.71046799999999</v>
      </c>
      <c r="S29" s="684">
        <v>3627.1978490000001</v>
      </c>
      <c r="T29" s="684">
        <v>228681.31005728</v>
      </c>
      <c r="U29" s="685">
        <v>1626.3247324199999</v>
      </c>
    </row>
    <row r="30" spans="3:23" ht="20" customHeight="1">
      <c r="C30" s="712"/>
      <c r="D30" s="678" t="s">
        <v>106</v>
      </c>
      <c r="E30" s="679">
        <v>432431.81191996898</v>
      </c>
      <c r="F30" s="679">
        <v>220408.950414327</v>
      </c>
      <c r="G30" s="679">
        <v>51296.688870487997</v>
      </c>
      <c r="H30" s="679">
        <v>93565.260210171007</v>
      </c>
      <c r="I30" s="680">
        <v>193351.839510241</v>
      </c>
      <c r="J30" s="680">
        <v>241809.38827552999</v>
      </c>
      <c r="K30" s="713">
        <v>11879.724317120003</v>
      </c>
      <c r="L30" s="682"/>
      <c r="M30" s="686"/>
      <c r="N30" s="678" t="s">
        <v>106</v>
      </c>
      <c r="O30" s="679">
        <v>924.05024200000003</v>
      </c>
      <c r="P30" s="679">
        <v>1167.5348039999999</v>
      </c>
      <c r="Q30" s="679">
        <v>2086.564492</v>
      </c>
      <c r="R30" s="679">
        <v>3197.348203</v>
      </c>
      <c r="S30" s="684">
        <v>2611.8845030000002</v>
      </c>
      <c r="T30" s="684">
        <v>4609.1443045200003</v>
      </c>
      <c r="U30" s="685">
        <v>923.96646602999999</v>
      </c>
    </row>
    <row r="31" spans="3:23" ht="20" customHeight="1">
      <c r="C31" s="712"/>
      <c r="D31" s="678" t="s">
        <v>428</v>
      </c>
      <c r="E31" s="679">
        <v>0</v>
      </c>
      <c r="F31" s="679">
        <v>0</v>
      </c>
      <c r="G31" s="679">
        <v>0</v>
      </c>
      <c r="H31" s="679">
        <v>0</v>
      </c>
      <c r="I31" s="680">
        <v>508.69067519999999</v>
      </c>
      <c r="J31" s="680">
        <v>0</v>
      </c>
      <c r="K31" s="713">
        <v>0</v>
      </c>
      <c r="L31" s="682"/>
      <c r="M31" s="686"/>
      <c r="N31" s="678" t="s">
        <v>428</v>
      </c>
      <c r="O31" s="679">
        <v>6.2839999999999993E-2</v>
      </c>
      <c r="P31" s="679">
        <v>58.625872999999999</v>
      </c>
      <c r="Q31" s="679">
        <v>2.4428049999999999</v>
      </c>
      <c r="R31" s="679">
        <v>1.4587639999999999</v>
      </c>
      <c r="S31" s="684">
        <v>0</v>
      </c>
      <c r="T31" s="684">
        <v>100.41450717000001</v>
      </c>
      <c r="U31" s="685">
        <v>100.37489516999999</v>
      </c>
    </row>
    <row r="32" spans="3:23" ht="20" customHeight="1">
      <c r="C32" s="712"/>
      <c r="D32" s="678" t="s">
        <v>429</v>
      </c>
      <c r="E32" s="679">
        <v>6442.36080984</v>
      </c>
      <c r="F32" s="679">
        <v>1733.3003127100001</v>
      </c>
      <c r="G32" s="679">
        <v>2534.7697278999999</v>
      </c>
      <c r="H32" s="679">
        <v>397.25435713000002</v>
      </c>
      <c r="I32" s="680">
        <v>888.56306888999995</v>
      </c>
      <c r="J32" s="680">
        <v>232.32388509999998</v>
      </c>
      <c r="K32" s="713">
        <v>222.59960609999999</v>
      </c>
      <c r="L32" s="682"/>
      <c r="M32" s="686"/>
      <c r="N32" s="678" t="s">
        <v>429</v>
      </c>
      <c r="O32" s="679">
        <v>67.065657000000002</v>
      </c>
      <c r="P32" s="679">
        <v>14.521188</v>
      </c>
      <c r="Q32" s="679">
        <v>142.46194</v>
      </c>
      <c r="R32" s="679">
        <v>1.002918</v>
      </c>
      <c r="S32" s="684">
        <v>13.058992</v>
      </c>
      <c r="T32" s="684">
        <v>3.7703954400000002</v>
      </c>
      <c r="U32" s="685">
        <v>3.04847154</v>
      </c>
    </row>
    <row r="33" spans="3:21" ht="20" customHeight="1">
      <c r="C33" s="712"/>
      <c r="D33" s="678" t="s">
        <v>430</v>
      </c>
      <c r="E33" s="679">
        <v>4297.0240974099997</v>
      </c>
      <c r="F33" s="679">
        <v>864.12056842499999</v>
      </c>
      <c r="G33" s="679">
        <v>5293.9121099969998</v>
      </c>
      <c r="H33" s="679">
        <v>2970.5560964599999</v>
      </c>
      <c r="I33" s="680">
        <v>12020.916354718</v>
      </c>
      <c r="J33" s="680">
        <v>17784.20555984</v>
      </c>
      <c r="K33" s="713">
        <v>1737.79395694</v>
      </c>
      <c r="L33" s="682"/>
      <c r="M33" s="686"/>
      <c r="N33" s="678" t="s">
        <v>430</v>
      </c>
      <c r="O33" s="679">
        <v>880.08685000000003</v>
      </c>
      <c r="P33" s="679">
        <v>191.96318600000001</v>
      </c>
      <c r="Q33" s="679">
        <v>96.977973000000006</v>
      </c>
      <c r="R33" s="679">
        <v>69.475104999999999</v>
      </c>
      <c r="S33" s="684">
        <v>156.02862200000001</v>
      </c>
      <c r="T33" s="684">
        <v>871.01973914999996</v>
      </c>
      <c r="U33" s="685">
        <v>808.20044727000015</v>
      </c>
    </row>
    <row r="34" spans="3:21" ht="20" customHeight="1">
      <c r="C34" s="712"/>
      <c r="D34" s="678" t="s">
        <v>431</v>
      </c>
      <c r="E34" s="679">
        <v>134827.21247776001</v>
      </c>
      <c r="F34" s="679">
        <v>46338.81707995</v>
      </c>
      <c r="G34" s="679">
        <v>49645.818815229999</v>
      </c>
      <c r="H34" s="679">
        <v>7049.3175370549998</v>
      </c>
      <c r="I34" s="680">
        <v>76766.444995500002</v>
      </c>
      <c r="J34" s="680">
        <v>97414.214195600012</v>
      </c>
      <c r="K34" s="713">
        <v>229.71649728</v>
      </c>
      <c r="L34" s="682"/>
      <c r="M34" s="686"/>
      <c r="N34" s="678" t="s">
        <v>431</v>
      </c>
      <c r="O34" s="679">
        <v>1542.011375</v>
      </c>
      <c r="P34" s="679">
        <v>10894.760166</v>
      </c>
      <c r="Q34" s="679">
        <v>5664.0185540000002</v>
      </c>
      <c r="R34" s="679">
        <v>12750.425262000001</v>
      </c>
      <c r="S34" s="684">
        <v>130717.16977399999</v>
      </c>
      <c r="T34" s="684">
        <v>98240.13944739</v>
      </c>
      <c r="U34" s="685">
        <v>119.66029856999999</v>
      </c>
    </row>
    <row r="35" spans="3:21" ht="20" customHeight="1">
      <c r="C35" s="712"/>
      <c r="D35" s="678" t="s">
        <v>198</v>
      </c>
      <c r="E35" s="679">
        <v>740.81990951</v>
      </c>
      <c r="F35" s="679">
        <v>861.04929545599998</v>
      </c>
      <c r="G35" s="679">
        <v>3306.641500706</v>
      </c>
      <c r="H35" s="679">
        <v>12490.37436847</v>
      </c>
      <c r="I35" s="680">
        <v>17876.321483889998</v>
      </c>
      <c r="J35" s="680">
        <v>14214.456206319999</v>
      </c>
      <c r="K35" s="713">
        <v>4040.6985115099997</v>
      </c>
      <c r="L35" s="682"/>
      <c r="M35" s="686"/>
      <c r="N35" s="678" t="s">
        <v>198</v>
      </c>
      <c r="O35" s="679">
        <v>1203.8872710000001</v>
      </c>
      <c r="P35" s="679">
        <v>1179.5239320000001</v>
      </c>
      <c r="Q35" s="679">
        <v>722.92256799999996</v>
      </c>
      <c r="R35" s="679">
        <v>1372.168981</v>
      </c>
      <c r="S35" s="684">
        <v>572.54314799999997</v>
      </c>
      <c r="T35" s="684">
        <v>1797.6334337000001</v>
      </c>
      <c r="U35" s="685">
        <v>427.03375470999998</v>
      </c>
    </row>
    <row r="36" spans="3:21" ht="20" customHeight="1">
      <c r="C36" s="712"/>
      <c r="D36" s="678" t="s">
        <v>432</v>
      </c>
      <c r="E36" s="679">
        <v>27.810104620000001</v>
      </c>
      <c r="F36" s="679">
        <v>436.12826030000002</v>
      </c>
      <c r="G36" s="714">
        <v>0</v>
      </c>
      <c r="H36" s="714">
        <v>0</v>
      </c>
      <c r="I36" s="680">
        <v>0</v>
      </c>
      <c r="J36" s="680">
        <v>2703.0300870390001</v>
      </c>
      <c r="K36" s="713">
        <v>1407.5964618790001</v>
      </c>
      <c r="L36" s="682"/>
      <c r="M36" s="687"/>
      <c r="N36" s="678" t="s">
        <v>432</v>
      </c>
      <c r="O36" s="679">
        <v>3.1228560000000001</v>
      </c>
      <c r="P36" s="679">
        <v>41.553300999999998</v>
      </c>
      <c r="Q36" s="714">
        <v>12.018805</v>
      </c>
      <c r="R36" s="714">
        <v>13.160631</v>
      </c>
      <c r="S36" s="684">
        <v>32.514201</v>
      </c>
      <c r="T36" s="684">
        <v>528.66049003000001</v>
      </c>
      <c r="U36" s="685">
        <v>414.85928230000002</v>
      </c>
    </row>
    <row r="37" spans="3:21" s="664" customFormat="1" ht="20" customHeight="1" thickBot="1">
      <c r="C37" s="704"/>
      <c r="D37" s="706"/>
      <c r="E37" s="706"/>
      <c r="F37" s="706"/>
      <c r="G37" s="706"/>
      <c r="H37" s="706"/>
      <c r="I37" s="715"/>
      <c r="J37" s="715"/>
      <c r="K37" s="708"/>
      <c r="L37" s="682"/>
      <c r="M37" s="689"/>
      <c r="N37" s="690"/>
      <c r="O37" s="691"/>
      <c r="P37" s="691"/>
      <c r="Q37" s="691"/>
      <c r="R37" s="691"/>
      <c r="S37" s="692"/>
      <c r="T37" s="692"/>
      <c r="U37" s="693"/>
    </row>
    <row r="38" spans="3:21" s="721" customFormat="1" ht="20" customHeight="1" thickTop="1">
      <c r="C38" s="686" t="s">
        <v>433</v>
      </c>
      <c r="D38" s="669" t="s">
        <v>434</v>
      </c>
      <c r="E38" s="716">
        <v>0</v>
      </c>
      <c r="F38" s="716">
        <v>0</v>
      </c>
      <c r="G38" s="716">
        <v>0</v>
      </c>
      <c r="H38" s="698">
        <v>409.0571928</v>
      </c>
      <c r="I38" s="717">
        <v>164.73651318</v>
      </c>
      <c r="J38" s="717">
        <v>0</v>
      </c>
      <c r="K38" s="718">
        <v>0</v>
      </c>
      <c r="L38" s="682"/>
      <c r="M38" s="697" t="s">
        <v>433</v>
      </c>
      <c r="N38" s="719" t="s">
        <v>434</v>
      </c>
      <c r="O38" s="720">
        <v>0.56472999999999995</v>
      </c>
      <c r="P38" s="720">
        <v>0.168767</v>
      </c>
      <c r="Q38" s="720">
        <v>0.71530199999999999</v>
      </c>
      <c r="R38" s="720">
        <v>0.15210899999999999</v>
      </c>
      <c r="S38" s="684">
        <v>3.5277240000000001</v>
      </c>
      <c r="T38" s="684">
        <v>0</v>
      </c>
      <c r="U38" s="685">
        <v>0</v>
      </c>
    </row>
    <row r="39" spans="3:21" ht="20" customHeight="1">
      <c r="C39" s="686"/>
      <c r="D39" s="669" t="s">
        <v>435</v>
      </c>
      <c r="E39" s="698">
        <v>0</v>
      </c>
      <c r="F39" s="698">
        <v>0</v>
      </c>
      <c r="G39" s="698">
        <v>0</v>
      </c>
      <c r="H39" s="698">
        <v>0</v>
      </c>
      <c r="I39" s="680">
        <v>0</v>
      </c>
      <c r="J39" s="680">
        <v>0</v>
      </c>
      <c r="K39" s="681">
        <v>0</v>
      </c>
      <c r="L39" s="682"/>
      <c r="M39" s="686"/>
      <c r="N39" s="722" t="s">
        <v>435</v>
      </c>
      <c r="O39" s="698">
        <v>31.130711999999999</v>
      </c>
      <c r="P39" s="698">
        <v>0</v>
      </c>
      <c r="Q39" s="698">
        <v>351.494665</v>
      </c>
      <c r="R39" s="698">
        <v>35.107495999999998</v>
      </c>
      <c r="S39" s="684">
        <v>331.90962300000001</v>
      </c>
      <c r="T39" s="684">
        <v>68.326783000000006</v>
      </c>
      <c r="U39" s="685">
        <v>0</v>
      </c>
    </row>
    <row r="40" spans="3:21" ht="20" customHeight="1">
      <c r="C40" s="686"/>
      <c r="D40" s="669" t="s">
        <v>436</v>
      </c>
      <c r="E40" s="698">
        <v>0</v>
      </c>
      <c r="F40" s="698">
        <v>83.422079999999994</v>
      </c>
      <c r="G40" s="723">
        <v>0</v>
      </c>
      <c r="H40" s="698">
        <v>0</v>
      </c>
      <c r="I40" s="680">
        <v>965.72407579000003</v>
      </c>
      <c r="J40" s="680">
        <v>0</v>
      </c>
      <c r="K40" s="681">
        <v>0</v>
      </c>
      <c r="L40" s="682"/>
      <c r="M40" s="686"/>
      <c r="N40" s="669" t="s">
        <v>436</v>
      </c>
      <c r="O40" s="698">
        <v>2.5504820000000001</v>
      </c>
      <c r="P40" s="698">
        <v>1.003199</v>
      </c>
      <c r="Q40" s="723">
        <v>0.47845399999999999</v>
      </c>
      <c r="R40" s="698">
        <v>52.143655000000003</v>
      </c>
      <c r="S40" s="699">
        <v>54.178947000000001</v>
      </c>
      <c r="T40" s="699">
        <v>5684.3302575600001</v>
      </c>
      <c r="U40" s="685">
        <v>979.12227548999999</v>
      </c>
    </row>
    <row r="41" spans="3:21" ht="20" customHeight="1">
      <c r="C41" s="686"/>
      <c r="D41" s="669" t="s">
        <v>437</v>
      </c>
      <c r="E41" s="698">
        <v>0</v>
      </c>
      <c r="F41" s="698">
        <v>0</v>
      </c>
      <c r="G41" s="723">
        <v>0</v>
      </c>
      <c r="H41" s="698">
        <v>0</v>
      </c>
      <c r="I41" s="680">
        <v>0</v>
      </c>
      <c r="J41" s="680">
        <v>0</v>
      </c>
      <c r="K41" s="681">
        <v>0</v>
      </c>
      <c r="L41" s="682"/>
      <c r="M41" s="686"/>
      <c r="N41" s="669" t="s">
        <v>437</v>
      </c>
      <c r="O41" s="698">
        <v>0</v>
      </c>
      <c r="P41" s="698">
        <v>0</v>
      </c>
      <c r="Q41" s="723">
        <v>3.6257950000000001</v>
      </c>
      <c r="R41" s="698">
        <v>16.497685000000001</v>
      </c>
      <c r="S41" s="699">
        <v>34.075597999999999</v>
      </c>
      <c r="T41" s="699">
        <v>8.8191044200000004</v>
      </c>
      <c r="U41" s="685">
        <v>6.2281419999999997E-2</v>
      </c>
    </row>
    <row r="42" spans="3:21" ht="20" customHeight="1">
      <c r="C42" s="686"/>
      <c r="D42" s="678" t="s">
        <v>438</v>
      </c>
      <c r="E42" s="679">
        <v>392.010312</v>
      </c>
      <c r="F42" s="679">
        <v>2.9927549999999998</v>
      </c>
      <c r="G42" s="723">
        <v>0</v>
      </c>
      <c r="H42" s="679">
        <v>13306.065133599999</v>
      </c>
      <c r="I42" s="680">
        <v>0</v>
      </c>
      <c r="J42" s="680">
        <v>0</v>
      </c>
      <c r="K42" s="681">
        <v>0</v>
      </c>
      <c r="L42" s="682"/>
      <c r="M42" s="686"/>
      <c r="N42" s="678" t="s">
        <v>438</v>
      </c>
      <c r="O42" s="679">
        <v>4732.5247040000004</v>
      </c>
      <c r="P42" s="679">
        <v>3748.98371</v>
      </c>
      <c r="Q42" s="714">
        <v>14694.398639999999</v>
      </c>
      <c r="R42" s="679">
        <v>15326.940904999999</v>
      </c>
      <c r="S42" s="684">
        <v>19633.563110999999</v>
      </c>
      <c r="T42" s="684">
        <v>13752.211726059999</v>
      </c>
      <c r="U42" s="685">
        <v>3612.3390279800005</v>
      </c>
    </row>
    <row r="43" spans="3:21" ht="20" customHeight="1">
      <c r="C43" s="686"/>
      <c r="D43" s="678" t="s">
        <v>108</v>
      </c>
      <c r="E43" s="679">
        <v>133.86173545</v>
      </c>
      <c r="F43" s="679">
        <v>574.47613707000005</v>
      </c>
      <c r="G43" s="714">
        <v>489.09152558</v>
      </c>
      <c r="H43" s="679">
        <v>186.39709963000001</v>
      </c>
      <c r="I43" s="680">
        <v>744.683787435</v>
      </c>
      <c r="J43" s="680">
        <v>11295.967518805001</v>
      </c>
      <c r="K43" s="681">
        <v>925.24929160000011</v>
      </c>
      <c r="L43" s="682"/>
      <c r="M43" s="686"/>
      <c r="N43" s="678" t="s">
        <v>108</v>
      </c>
      <c r="O43" s="679">
        <v>10320.704986999999</v>
      </c>
      <c r="P43" s="679">
        <v>15859.025111999999</v>
      </c>
      <c r="Q43" s="714">
        <v>51835.582041000001</v>
      </c>
      <c r="R43" s="679">
        <v>33982.486277000004</v>
      </c>
      <c r="S43" s="684">
        <v>73561.182306999995</v>
      </c>
      <c r="T43" s="684">
        <v>97492.279043460003</v>
      </c>
      <c r="U43" s="685">
        <v>22854.561128149995</v>
      </c>
    </row>
    <row r="44" spans="3:21" ht="20" customHeight="1">
      <c r="C44" s="686"/>
      <c r="D44" s="678" t="s">
        <v>439</v>
      </c>
      <c r="E44" s="679">
        <v>0</v>
      </c>
      <c r="F44" s="679">
        <v>0</v>
      </c>
      <c r="G44" s="714">
        <v>0</v>
      </c>
      <c r="H44" s="679">
        <v>22.574932799999999</v>
      </c>
      <c r="I44" s="680">
        <v>69.327048000000005</v>
      </c>
      <c r="J44" s="680">
        <v>0</v>
      </c>
      <c r="K44" s="681">
        <v>0</v>
      </c>
      <c r="L44" s="682"/>
      <c r="M44" s="686"/>
      <c r="N44" s="678" t="s">
        <v>439</v>
      </c>
      <c r="O44" s="679">
        <v>2716.494361</v>
      </c>
      <c r="P44" s="679">
        <v>7130.1878740000002</v>
      </c>
      <c r="Q44" s="714">
        <v>11346.920919</v>
      </c>
      <c r="R44" s="679">
        <v>11397.206635</v>
      </c>
      <c r="S44" s="684">
        <v>17717.080709000002</v>
      </c>
      <c r="T44" s="684">
        <v>8065.7918080600002</v>
      </c>
      <c r="U44" s="685">
        <v>166.85252560000001</v>
      </c>
    </row>
    <row r="45" spans="3:21" ht="20" customHeight="1">
      <c r="C45" s="686"/>
      <c r="D45" s="678" t="s">
        <v>199</v>
      </c>
      <c r="E45" s="679">
        <v>0</v>
      </c>
      <c r="F45" s="679">
        <v>0</v>
      </c>
      <c r="G45" s="714">
        <v>0</v>
      </c>
      <c r="H45" s="679">
        <v>224.63104864499999</v>
      </c>
      <c r="I45" s="680">
        <v>2058.3991322739998</v>
      </c>
      <c r="J45" s="680">
        <v>427575.07494238002</v>
      </c>
      <c r="K45" s="681">
        <v>80420.513206999996</v>
      </c>
      <c r="L45" s="682"/>
      <c r="M45" s="686"/>
      <c r="N45" s="678" t="s">
        <v>199</v>
      </c>
      <c r="O45" s="679">
        <v>330.22741500000001</v>
      </c>
      <c r="P45" s="679">
        <v>200.814504</v>
      </c>
      <c r="Q45" s="714">
        <v>403.724245</v>
      </c>
      <c r="R45" s="679">
        <v>1432.3910860000001</v>
      </c>
      <c r="S45" s="684">
        <v>1246.527196</v>
      </c>
      <c r="T45" s="684">
        <v>878.20042360000002</v>
      </c>
      <c r="U45" s="685">
        <v>48.829836339999993</v>
      </c>
    </row>
    <row r="46" spans="3:21" ht="20" customHeight="1">
      <c r="C46" s="686"/>
      <c r="D46" s="678" t="s">
        <v>440</v>
      </c>
      <c r="E46" s="679">
        <v>0</v>
      </c>
      <c r="F46" s="679">
        <v>246.852978468</v>
      </c>
      <c r="G46" s="714">
        <v>6389.7201465899998</v>
      </c>
      <c r="H46" s="679">
        <v>1175.0227144999999</v>
      </c>
      <c r="I46" s="680">
        <v>45.083950049999999</v>
      </c>
      <c r="J46" s="680">
        <v>0</v>
      </c>
      <c r="K46" s="681">
        <v>0</v>
      </c>
      <c r="L46" s="682"/>
      <c r="M46" s="686"/>
      <c r="N46" s="678" t="s">
        <v>440</v>
      </c>
      <c r="O46" s="679">
        <v>406.44294400000001</v>
      </c>
      <c r="P46" s="679">
        <v>4659.8401309999999</v>
      </c>
      <c r="Q46" s="714">
        <v>13979.075735</v>
      </c>
      <c r="R46" s="679">
        <v>4925.1178200000004</v>
      </c>
      <c r="S46" s="684">
        <v>3172.1685470000002</v>
      </c>
      <c r="T46" s="684">
        <v>1674.19394648</v>
      </c>
      <c r="U46" s="685">
        <v>94.687781739999991</v>
      </c>
    </row>
    <row r="47" spans="3:21" ht="20" customHeight="1">
      <c r="C47" s="686"/>
      <c r="D47" s="678" t="s">
        <v>441</v>
      </c>
      <c r="E47" s="679">
        <v>0</v>
      </c>
      <c r="F47" s="679">
        <v>0</v>
      </c>
      <c r="G47" s="714">
        <v>0</v>
      </c>
      <c r="H47" s="679">
        <v>0</v>
      </c>
      <c r="I47" s="680">
        <v>0</v>
      </c>
      <c r="J47" s="680">
        <v>0</v>
      </c>
      <c r="K47" s="681">
        <v>0</v>
      </c>
      <c r="L47" s="682"/>
      <c r="M47" s="686"/>
      <c r="N47" s="678" t="s">
        <v>441</v>
      </c>
      <c r="O47" s="679">
        <v>1527.9575440000001</v>
      </c>
      <c r="P47" s="679">
        <v>361.30770699999999</v>
      </c>
      <c r="Q47" s="714">
        <v>481.42042400000003</v>
      </c>
      <c r="R47" s="679">
        <v>411.21808800000002</v>
      </c>
      <c r="S47" s="684">
        <v>92.621463000000006</v>
      </c>
      <c r="T47" s="684">
        <v>246.62889852000001</v>
      </c>
      <c r="U47" s="685">
        <v>7.9115795199999992</v>
      </c>
    </row>
    <row r="48" spans="3:21" ht="20" customHeight="1">
      <c r="C48" s="686"/>
      <c r="D48" s="678" t="s">
        <v>442</v>
      </c>
      <c r="E48" s="679">
        <v>0</v>
      </c>
      <c r="F48" s="679">
        <v>59.786628</v>
      </c>
      <c r="G48" s="714">
        <v>6.8240758250000004</v>
      </c>
      <c r="H48" s="679">
        <v>7.0374299999999996</v>
      </c>
      <c r="I48" s="680">
        <v>0</v>
      </c>
      <c r="J48" s="680">
        <v>18.182781309999999</v>
      </c>
      <c r="K48" s="681">
        <v>0</v>
      </c>
      <c r="L48" s="682"/>
      <c r="M48" s="686"/>
      <c r="N48" s="678" t="s">
        <v>442</v>
      </c>
      <c r="O48" s="679">
        <v>5.7764629999999997</v>
      </c>
      <c r="P48" s="679">
        <v>10.704826000000001</v>
      </c>
      <c r="Q48" s="714">
        <v>100.940218</v>
      </c>
      <c r="R48" s="679">
        <v>276.93289099999998</v>
      </c>
      <c r="S48" s="684">
        <v>71.722603000000007</v>
      </c>
      <c r="T48" s="684">
        <v>129.87823004000001</v>
      </c>
      <c r="U48" s="685">
        <v>46.297721009999982</v>
      </c>
    </row>
    <row r="49" spans="3:21" ht="20" customHeight="1">
      <c r="C49" s="686"/>
      <c r="D49" s="678" t="s">
        <v>443</v>
      </c>
      <c r="E49" s="679">
        <v>0</v>
      </c>
      <c r="F49" s="679">
        <v>0</v>
      </c>
      <c r="G49" s="714">
        <v>0</v>
      </c>
      <c r="H49" s="679">
        <v>0</v>
      </c>
      <c r="I49" s="680">
        <v>0</v>
      </c>
      <c r="J49" s="680">
        <v>0</v>
      </c>
      <c r="K49" s="681">
        <v>0</v>
      </c>
      <c r="L49" s="682"/>
      <c r="M49" s="686"/>
      <c r="N49" s="678" t="s">
        <v>443</v>
      </c>
      <c r="O49" s="679">
        <v>645.47165800000005</v>
      </c>
      <c r="P49" s="679">
        <v>252.89349000000001</v>
      </c>
      <c r="Q49" s="714">
        <v>1874.8008170000001</v>
      </c>
      <c r="R49" s="679">
        <v>1716.30989</v>
      </c>
      <c r="S49" s="684">
        <v>400.90861599999999</v>
      </c>
      <c r="T49" s="684">
        <v>0.96846159999999992</v>
      </c>
      <c r="U49" s="685">
        <v>0</v>
      </c>
    </row>
    <row r="50" spans="3:21" ht="20" customHeight="1">
      <c r="C50" s="686"/>
      <c r="D50" s="678" t="s">
        <v>444</v>
      </c>
      <c r="E50" s="679">
        <v>0</v>
      </c>
      <c r="F50" s="679">
        <v>16.202429034000001</v>
      </c>
      <c r="G50" s="714">
        <v>0</v>
      </c>
      <c r="H50" s="679">
        <v>451.47341721999999</v>
      </c>
      <c r="I50" s="680">
        <v>0</v>
      </c>
      <c r="J50" s="680">
        <v>0</v>
      </c>
      <c r="K50" s="681">
        <v>0</v>
      </c>
      <c r="L50" s="682"/>
      <c r="M50" s="686"/>
      <c r="N50" s="678" t="s">
        <v>444</v>
      </c>
      <c r="O50" s="679">
        <v>91.362472999999994</v>
      </c>
      <c r="P50" s="679">
        <v>51.381050999999999</v>
      </c>
      <c r="Q50" s="714">
        <v>123.49395199999999</v>
      </c>
      <c r="R50" s="679">
        <v>0</v>
      </c>
      <c r="S50" s="684">
        <v>157.619382</v>
      </c>
      <c r="T50" s="684">
        <v>42.014577000000003</v>
      </c>
      <c r="U50" s="685">
        <v>0</v>
      </c>
    </row>
    <row r="51" spans="3:21" ht="20" customHeight="1">
      <c r="C51" s="686"/>
      <c r="D51" s="678" t="s">
        <v>445</v>
      </c>
      <c r="E51" s="679">
        <v>119.98450169</v>
      </c>
      <c r="F51" s="679">
        <v>303.53005496999998</v>
      </c>
      <c r="G51" s="714">
        <v>0</v>
      </c>
      <c r="H51" s="679">
        <v>0</v>
      </c>
      <c r="I51" s="680">
        <v>118.83412638</v>
      </c>
      <c r="J51" s="680">
        <v>116.01954000000001</v>
      </c>
      <c r="K51" s="681">
        <v>0</v>
      </c>
      <c r="L51" s="682"/>
      <c r="M51" s="686"/>
      <c r="N51" s="678" t="s">
        <v>445</v>
      </c>
      <c r="O51" s="679">
        <v>0</v>
      </c>
      <c r="P51" s="679">
        <v>0</v>
      </c>
      <c r="Q51" s="679">
        <v>0</v>
      </c>
      <c r="R51" s="679">
        <v>0</v>
      </c>
      <c r="S51" s="684">
        <v>0</v>
      </c>
      <c r="T51" s="684">
        <v>0</v>
      </c>
      <c r="U51" s="685">
        <v>0</v>
      </c>
    </row>
    <row r="52" spans="3:21" ht="20" customHeight="1">
      <c r="C52" s="686"/>
      <c r="D52" s="678" t="s">
        <v>200</v>
      </c>
      <c r="E52" s="679">
        <v>301.23395324000001</v>
      </c>
      <c r="F52" s="679">
        <v>279.78807715300002</v>
      </c>
      <c r="G52" s="714">
        <v>419.18896539399998</v>
      </c>
      <c r="H52" s="679">
        <v>1326.9486563099999</v>
      </c>
      <c r="I52" s="680">
        <v>1303.04689755</v>
      </c>
      <c r="J52" s="680">
        <v>1978.90289878</v>
      </c>
      <c r="K52" s="681">
        <v>718.92320589000008</v>
      </c>
      <c r="L52" s="682"/>
      <c r="M52" s="686"/>
      <c r="N52" s="678" t="s">
        <v>200</v>
      </c>
      <c r="O52" s="679">
        <v>8362.5266699999993</v>
      </c>
      <c r="P52" s="679">
        <v>10885.378489999999</v>
      </c>
      <c r="Q52" s="714">
        <v>16291.584435999999</v>
      </c>
      <c r="R52" s="679">
        <v>30430.421758</v>
      </c>
      <c r="S52" s="684">
        <v>53705.079450999998</v>
      </c>
      <c r="T52" s="684">
        <v>144043.88338208999</v>
      </c>
      <c r="U52" s="685">
        <v>23253.739606830004</v>
      </c>
    </row>
    <row r="53" spans="3:21" ht="20" customHeight="1">
      <c r="C53" s="687"/>
      <c r="D53" s="678" t="s">
        <v>446</v>
      </c>
      <c r="E53" s="679">
        <v>45.018052560000001</v>
      </c>
      <c r="F53" s="679">
        <v>30.302193800000001</v>
      </c>
      <c r="G53" s="714">
        <v>199.07962509999999</v>
      </c>
      <c r="H53" s="679">
        <v>311.95999198999999</v>
      </c>
      <c r="I53" s="680">
        <v>264.68498817</v>
      </c>
      <c r="J53" s="680">
        <v>33.606960210000004</v>
      </c>
      <c r="K53" s="681">
        <v>0</v>
      </c>
      <c r="L53" s="682"/>
      <c r="M53" s="687"/>
      <c r="N53" s="678" t="s">
        <v>446</v>
      </c>
      <c r="O53" s="679">
        <v>1872.5808750000001</v>
      </c>
      <c r="P53" s="679">
        <v>418.61883499999999</v>
      </c>
      <c r="Q53" s="714">
        <v>2000.71477</v>
      </c>
      <c r="R53" s="679">
        <v>10353.282315</v>
      </c>
      <c r="S53" s="684">
        <v>24962.490231</v>
      </c>
      <c r="T53" s="684">
        <v>32273.673043179999</v>
      </c>
      <c r="U53" s="685">
        <v>12603.862325050002</v>
      </c>
    </row>
    <row r="54" spans="3:21" ht="20" customHeight="1">
      <c r="C54" s="686"/>
      <c r="D54" s="678" t="s">
        <v>447</v>
      </c>
      <c r="E54" s="701">
        <v>0</v>
      </c>
      <c r="F54" s="701">
        <v>0</v>
      </c>
      <c r="G54" s="724">
        <v>6.7575200000000004</v>
      </c>
      <c r="H54" s="701">
        <v>1.603674</v>
      </c>
      <c r="I54" s="680">
        <v>0</v>
      </c>
      <c r="J54" s="680">
        <v>3.6833279999999999</v>
      </c>
      <c r="K54" s="681">
        <v>3.6833279999999999</v>
      </c>
      <c r="L54" s="682"/>
      <c r="M54" s="725"/>
      <c r="N54" s="726" t="s">
        <v>447</v>
      </c>
      <c r="O54" s="701">
        <v>591.82342600000004</v>
      </c>
      <c r="P54" s="701">
        <v>1449.999399</v>
      </c>
      <c r="Q54" s="724">
        <v>2960.4869640000002</v>
      </c>
      <c r="R54" s="701">
        <v>3645.183904</v>
      </c>
      <c r="S54" s="727">
        <v>8245.1726309999995</v>
      </c>
      <c r="T54" s="727">
        <v>2487.7095723000002</v>
      </c>
      <c r="U54" s="685">
        <v>269.33068889999998</v>
      </c>
    </row>
    <row r="55" spans="3:21" s="664" customFormat="1" ht="20" customHeight="1" thickBot="1">
      <c r="C55" s="704"/>
      <c r="D55" s="705"/>
      <c r="E55" s="728"/>
      <c r="F55" s="728"/>
      <c r="G55" s="729"/>
      <c r="H55" s="729"/>
      <c r="I55" s="707"/>
      <c r="J55" s="707"/>
      <c r="K55" s="708"/>
      <c r="L55" s="730"/>
      <c r="M55" s="731"/>
      <c r="N55" s="731"/>
      <c r="O55" s="732"/>
      <c r="P55" s="732"/>
      <c r="Q55" s="732"/>
      <c r="R55" s="732"/>
      <c r="S55" s="733"/>
      <c r="T55" s="733"/>
      <c r="U55" s="734">
        <v>0</v>
      </c>
    </row>
    <row r="56" spans="3:21" ht="20" customHeight="1">
      <c r="C56" s="735" t="s">
        <v>448</v>
      </c>
      <c r="D56" s="736" t="s">
        <v>449</v>
      </c>
      <c r="E56" s="737">
        <v>0</v>
      </c>
      <c r="F56" s="737">
        <v>0</v>
      </c>
      <c r="G56" s="738">
        <v>0</v>
      </c>
      <c r="H56" s="737">
        <v>0</v>
      </c>
      <c r="I56" s="680">
        <v>0</v>
      </c>
      <c r="J56" s="680">
        <v>0</v>
      </c>
      <c r="K56" s="681">
        <v>0</v>
      </c>
      <c r="L56" s="682"/>
      <c r="M56" s="694" t="s">
        <v>448</v>
      </c>
      <c r="N56" s="736" t="s">
        <v>449</v>
      </c>
      <c r="O56" s="696">
        <v>85.594043999999997</v>
      </c>
      <c r="P56" s="696">
        <v>105.891419</v>
      </c>
      <c r="Q56" s="739">
        <v>174.524416</v>
      </c>
      <c r="R56" s="696">
        <v>15.306422</v>
      </c>
      <c r="S56" s="740">
        <v>482.584721</v>
      </c>
      <c r="T56" s="717">
        <v>2030.4773556199998</v>
      </c>
      <c r="U56" s="685">
        <v>90.813895219999992</v>
      </c>
    </row>
    <row r="57" spans="3:21" ht="20" customHeight="1">
      <c r="C57" s="677"/>
      <c r="D57" s="741" t="s">
        <v>450</v>
      </c>
      <c r="E57" s="679">
        <v>0</v>
      </c>
      <c r="F57" s="679">
        <v>0</v>
      </c>
      <c r="G57" s="714">
        <v>0</v>
      </c>
      <c r="H57" s="679">
        <v>0</v>
      </c>
      <c r="I57" s="680">
        <v>0</v>
      </c>
      <c r="J57" s="680">
        <v>0</v>
      </c>
      <c r="K57" s="681">
        <v>0</v>
      </c>
      <c r="L57" s="682"/>
      <c r="M57" s="686"/>
      <c r="N57" s="741" t="s">
        <v>450</v>
      </c>
      <c r="O57" s="679">
        <v>5.6451960000000003</v>
      </c>
      <c r="P57" s="679">
        <v>0.101618</v>
      </c>
      <c r="Q57" s="714">
        <v>1.7644</v>
      </c>
      <c r="R57" s="679">
        <v>3.7978010000000002</v>
      </c>
      <c r="S57" s="742">
        <v>30.347560999999999</v>
      </c>
      <c r="T57" s="680">
        <v>18.49504546</v>
      </c>
      <c r="U57" s="685">
        <v>4.7429074599999996</v>
      </c>
    </row>
    <row r="58" spans="3:21" ht="20" customHeight="1">
      <c r="C58" s="677"/>
      <c r="D58" s="741" t="s">
        <v>451</v>
      </c>
      <c r="E58" s="698">
        <v>0</v>
      </c>
      <c r="F58" s="698">
        <v>0</v>
      </c>
      <c r="G58" s="723">
        <v>0</v>
      </c>
      <c r="H58" s="698">
        <v>0</v>
      </c>
      <c r="I58" s="680">
        <v>0</v>
      </c>
      <c r="J58" s="680">
        <v>0</v>
      </c>
      <c r="K58" s="681">
        <v>0</v>
      </c>
      <c r="L58" s="682"/>
      <c r="M58" s="686"/>
      <c r="N58" s="741" t="s">
        <v>451</v>
      </c>
      <c r="O58" s="679">
        <v>21.720514000000001</v>
      </c>
      <c r="P58" s="679">
        <v>6.2128899999999998</v>
      </c>
      <c r="Q58" s="714">
        <v>574.27438299999994</v>
      </c>
      <c r="R58" s="679">
        <v>55.758775</v>
      </c>
      <c r="S58" s="742">
        <v>1743.0932439999999</v>
      </c>
      <c r="T58" s="680">
        <v>140.18670136</v>
      </c>
      <c r="U58" s="685">
        <v>1.7269253999999998</v>
      </c>
    </row>
    <row r="59" spans="3:21" ht="20" customHeight="1">
      <c r="C59" s="677"/>
      <c r="D59" s="741" t="s">
        <v>201</v>
      </c>
      <c r="E59" s="679">
        <v>3098.6003820000001</v>
      </c>
      <c r="F59" s="679">
        <v>266152.49176800001</v>
      </c>
      <c r="G59" s="714">
        <v>182886.08160249999</v>
      </c>
      <c r="H59" s="679">
        <v>968.07423800000004</v>
      </c>
      <c r="I59" s="680">
        <v>91916.292727449996</v>
      </c>
      <c r="J59" s="680">
        <v>1064.3785523200002</v>
      </c>
      <c r="K59" s="681">
        <v>0</v>
      </c>
      <c r="L59" s="682"/>
      <c r="M59" s="686"/>
      <c r="N59" s="741" t="s">
        <v>201</v>
      </c>
      <c r="O59" s="679">
        <v>8804.5389680000008</v>
      </c>
      <c r="P59" s="679">
        <v>10885.204691000001</v>
      </c>
      <c r="Q59" s="714">
        <v>16557.536649999998</v>
      </c>
      <c r="R59" s="679">
        <v>18455.892778000001</v>
      </c>
      <c r="S59" s="742">
        <v>40995.989556</v>
      </c>
      <c r="T59" s="680">
        <v>20830.569182589999</v>
      </c>
      <c r="U59" s="685">
        <v>0</v>
      </c>
    </row>
    <row r="60" spans="3:21" ht="20" customHeight="1">
      <c r="C60" s="677"/>
      <c r="D60" s="741" t="s">
        <v>93</v>
      </c>
      <c r="E60" s="679">
        <v>952244.43898357905</v>
      </c>
      <c r="F60" s="679">
        <v>623855.32897408097</v>
      </c>
      <c r="G60" s="714">
        <v>594835.45382041601</v>
      </c>
      <c r="H60" s="679">
        <v>1298262.34095013</v>
      </c>
      <c r="I60" s="680">
        <v>2829968.6818126901</v>
      </c>
      <c r="J60" s="680">
        <v>2522029.9908078299</v>
      </c>
      <c r="K60" s="681">
        <v>629366.59185067005</v>
      </c>
      <c r="L60" s="682"/>
      <c r="M60" s="686"/>
      <c r="N60" s="741" t="s">
        <v>93</v>
      </c>
      <c r="O60" s="679">
        <v>132462.81483399999</v>
      </c>
      <c r="P60" s="679">
        <v>212248.76025799999</v>
      </c>
      <c r="Q60" s="714">
        <v>237244.86311999999</v>
      </c>
      <c r="R60" s="679">
        <v>291004.44214699999</v>
      </c>
      <c r="S60" s="742">
        <v>568588.88457007997</v>
      </c>
      <c r="T60" s="680">
        <v>535291.12893571006</v>
      </c>
      <c r="U60" s="685">
        <v>131318.16524006007</v>
      </c>
    </row>
    <row r="61" spans="3:21" ht="20" customHeight="1">
      <c r="C61" s="677"/>
      <c r="D61" s="741" t="s">
        <v>202</v>
      </c>
      <c r="E61" s="679">
        <v>0</v>
      </c>
      <c r="F61" s="679">
        <v>0</v>
      </c>
      <c r="G61" s="714">
        <v>0</v>
      </c>
      <c r="H61" s="679">
        <v>0</v>
      </c>
      <c r="I61" s="680">
        <v>15781.27706896</v>
      </c>
      <c r="J61" s="680">
        <v>9465.9698217599998</v>
      </c>
      <c r="K61" s="681">
        <v>0</v>
      </c>
      <c r="L61" s="682"/>
      <c r="M61" s="686"/>
      <c r="N61" s="741" t="s">
        <v>202</v>
      </c>
      <c r="O61" s="679">
        <v>45492.316310000002</v>
      </c>
      <c r="P61" s="679">
        <v>34962.692689000003</v>
      </c>
      <c r="Q61" s="714">
        <v>29092.267785</v>
      </c>
      <c r="R61" s="679">
        <v>48126.876579999996</v>
      </c>
      <c r="S61" s="742">
        <v>126784.185054</v>
      </c>
      <c r="T61" s="680">
        <v>122226.86517547999</v>
      </c>
      <c r="U61" s="685">
        <v>37192.19797203999</v>
      </c>
    </row>
    <row r="62" spans="3:21" ht="20" customHeight="1">
      <c r="C62" s="677"/>
      <c r="D62" s="741" t="s">
        <v>452</v>
      </c>
      <c r="E62" s="679">
        <v>0</v>
      </c>
      <c r="F62" s="679">
        <v>0</v>
      </c>
      <c r="G62" s="714">
        <v>0</v>
      </c>
      <c r="H62" s="679">
        <v>0</v>
      </c>
      <c r="I62" s="680">
        <v>0</v>
      </c>
      <c r="J62" s="680">
        <v>25063.157284860001</v>
      </c>
      <c r="K62" s="681">
        <v>0</v>
      </c>
      <c r="L62" s="682"/>
      <c r="M62" s="686"/>
      <c r="N62" s="741" t="s">
        <v>452</v>
      </c>
      <c r="O62" s="679">
        <v>129.92020500000001</v>
      </c>
      <c r="P62" s="679">
        <v>295.01810799999998</v>
      </c>
      <c r="Q62" s="714">
        <v>1032.866665</v>
      </c>
      <c r="R62" s="679">
        <v>505.49564500000002</v>
      </c>
      <c r="S62" s="742">
        <v>1422.737719</v>
      </c>
      <c r="T62" s="680">
        <v>469.71420842999999</v>
      </c>
      <c r="U62" s="685">
        <v>19.26204761</v>
      </c>
    </row>
    <row r="63" spans="3:21" ht="20" customHeight="1" thickBot="1">
      <c r="C63" s="743"/>
      <c r="D63" s="744"/>
      <c r="E63" s="691">
        <v>2374864.3047005399</v>
      </c>
      <c r="F63" s="691">
        <v>2413388.74710437</v>
      </c>
      <c r="G63" s="691">
        <v>2658242.6514856499</v>
      </c>
      <c r="H63" s="691">
        <v>3713478.0559565001</v>
      </c>
      <c r="I63" s="745">
        <v>8740127.8990766909</v>
      </c>
      <c r="J63" s="746">
        <v>13138700.695442654</v>
      </c>
      <c r="K63" s="746">
        <v>3414701.1555456836</v>
      </c>
      <c r="L63" s="747"/>
      <c r="M63" s="748"/>
      <c r="N63" s="749"/>
      <c r="O63" s="750">
        <v>406880.94023499999</v>
      </c>
      <c r="P63" s="750">
        <v>551305.71937399998</v>
      </c>
      <c r="Q63" s="750">
        <v>738212.50190000003</v>
      </c>
      <c r="R63" s="750">
        <v>896054.05441736104</v>
      </c>
      <c r="S63" s="746">
        <v>2155716.05582212</v>
      </c>
      <c r="T63" s="746">
        <v>2855780.1414170898</v>
      </c>
      <c r="U63" s="746">
        <v>696133.12527285994</v>
      </c>
    </row>
    <row r="64" spans="3:21" s="664" customFormat="1" ht="16" thickTop="1">
      <c r="E64" s="666"/>
      <c r="F64" s="667"/>
      <c r="G64" s="667"/>
      <c r="H64" s="667"/>
      <c r="I64" s="751"/>
      <c r="J64" s="751"/>
      <c r="K64" s="667"/>
      <c r="L64" s="667"/>
      <c r="N64" s="752"/>
      <c r="O64" s="666"/>
      <c r="P64" s="666"/>
      <c r="Q64" s="666"/>
      <c r="R64" s="666"/>
      <c r="S64" s="753"/>
      <c r="T64" s="753"/>
      <c r="U64" s="754"/>
    </row>
    <row r="65" spans="5:21">
      <c r="E65" s="753"/>
      <c r="F65" s="753"/>
      <c r="G65" s="753"/>
      <c r="H65" s="753"/>
      <c r="I65" s="753"/>
      <c r="J65" s="753"/>
      <c r="K65" s="753"/>
      <c r="N65" s="755"/>
      <c r="O65" s="756"/>
      <c r="P65" s="756"/>
      <c r="Q65" s="756"/>
      <c r="R65" s="756"/>
      <c r="S65" s="756"/>
      <c r="T65" s="756"/>
      <c r="U65" s="756"/>
    </row>
    <row r="66" spans="5:21">
      <c r="E66" s="753"/>
      <c r="F66" s="753"/>
      <c r="G66" s="753"/>
      <c r="H66" s="753"/>
      <c r="I66" s="751"/>
      <c r="J66" s="751"/>
      <c r="K66" s="753"/>
      <c r="L66" s="753"/>
      <c r="M66" s="753"/>
      <c r="N66" s="753"/>
      <c r="O66" s="753"/>
      <c r="P66" s="753"/>
      <c r="Q66" s="753"/>
      <c r="R66" s="753"/>
      <c r="S66" s="753"/>
      <c r="T66" s="753"/>
      <c r="U66" s="753"/>
    </row>
    <row r="67" spans="5:21">
      <c r="E67" s="753"/>
      <c r="F67" s="753"/>
      <c r="G67" s="753"/>
      <c r="H67" s="753"/>
      <c r="I67" s="757"/>
      <c r="J67" s="757"/>
      <c r="K67" s="753"/>
      <c r="L67" s="753"/>
      <c r="M67" s="753"/>
      <c r="N67" s="753"/>
      <c r="O67" s="753"/>
      <c r="P67" s="753"/>
      <c r="Q67" s="753"/>
      <c r="R67" s="753"/>
      <c r="S67" s="753"/>
      <c r="T67" s="753"/>
      <c r="U67" s="753"/>
    </row>
    <row r="68" spans="5:21">
      <c r="E68" s="753"/>
    </row>
    <row r="69" spans="5:21">
      <c r="E69" s="753"/>
    </row>
    <row r="70" spans="5:21">
      <c r="E70" s="753"/>
      <c r="I70" s="753"/>
      <c r="J70" s="753"/>
    </row>
    <row r="71" spans="5:21">
      <c r="I71" s="753"/>
      <c r="J71" s="753"/>
    </row>
  </sheetData>
  <mergeCells count="3">
    <mergeCell ref="C2:U2"/>
    <mergeCell ref="C3:K3"/>
    <mergeCell ref="M3:U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N113"/>
  <sheetViews>
    <sheetView zoomScale="55" zoomScaleNormal="55" workbookViewId="0">
      <selection activeCell="N12" sqref="N12"/>
    </sheetView>
  </sheetViews>
  <sheetFormatPr defaultColWidth="20.90625" defaultRowHeight="18"/>
  <cols>
    <col min="1" max="1" width="20.90625" style="121"/>
    <col min="2" max="3" width="20.90625" style="499"/>
    <col min="4" max="4" width="20.90625" style="131"/>
    <col min="5" max="5" width="20.90625" style="398"/>
    <col min="6" max="7" width="20.90625" style="587"/>
    <col min="8" max="8" width="20.90625" style="588"/>
    <col min="9" max="9" width="20.90625" style="398"/>
    <col min="10" max="10" width="20.90625" style="589"/>
    <col min="11" max="12" width="20.90625" style="131"/>
    <col min="13" max="16384" width="20.90625" style="121"/>
  </cols>
  <sheetData>
    <row r="1" spans="2:14" ht="18.5" thickBot="1"/>
    <row r="2" spans="2:14" ht="17.5" customHeight="1" thickTop="1">
      <c r="B2" s="909" t="s">
        <v>475</v>
      </c>
      <c r="C2" s="910"/>
      <c r="D2" s="910"/>
      <c r="E2" s="910"/>
      <c r="F2" s="910"/>
      <c r="G2" s="910"/>
      <c r="H2" s="910"/>
      <c r="I2" s="910"/>
      <c r="J2" s="910"/>
      <c r="K2" s="910"/>
      <c r="L2" s="911"/>
    </row>
    <row r="3" spans="2:14" ht="16.5" customHeight="1" thickBot="1">
      <c r="B3" s="912"/>
      <c r="C3" s="913"/>
      <c r="D3" s="913"/>
      <c r="E3" s="913"/>
      <c r="F3" s="913"/>
      <c r="G3" s="913"/>
      <c r="H3" s="913"/>
      <c r="I3" s="913"/>
      <c r="J3" s="913"/>
      <c r="K3" s="913"/>
      <c r="L3" s="914"/>
    </row>
    <row r="4" spans="2:14" ht="19" thickTop="1" thickBot="1">
      <c r="B4" s="915" t="s">
        <v>191</v>
      </c>
      <c r="C4" s="916"/>
      <c r="D4" s="916"/>
      <c r="E4" s="916"/>
      <c r="F4" s="917"/>
      <c r="G4" s="590"/>
      <c r="H4" s="918" t="s">
        <v>190</v>
      </c>
      <c r="I4" s="916"/>
      <c r="J4" s="916"/>
      <c r="K4" s="916"/>
      <c r="L4" s="919"/>
    </row>
    <row r="5" spans="2:14" ht="37" thickTop="1" thickBot="1">
      <c r="B5" s="591" t="s">
        <v>51</v>
      </c>
      <c r="C5" s="591" t="s">
        <v>56</v>
      </c>
      <c r="D5" s="592" t="s">
        <v>104</v>
      </c>
      <c r="E5" s="593" t="s">
        <v>203</v>
      </c>
      <c r="F5" s="594" t="s">
        <v>204</v>
      </c>
      <c r="G5" s="595"/>
      <c r="H5" s="596" t="s">
        <v>51</v>
      </c>
      <c r="I5" s="597" t="s">
        <v>52</v>
      </c>
      <c r="J5" s="593" t="s">
        <v>104</v>
      </c>
      <c r="K5" s="593" t="s">
        <v>203</v>
      </c>
      <c r="L5" s="598" t="s">
        <v>205</v>
      </c>
      <c r="N5" s="127"/>
    </row>
    <row r="6" spans="2:14" ht="35.5" customHeight="1">
      <c r="B6" s="599" t="s">
        <v>61</v>
      </c>
      <c r="C6" s="600" t="s">
        <v>553</v>
      </c>
      <c r="D6" s="601" t="s">
        <v>498</v>
      </c>
      <c r="E6" s="602" t="s">
        <v>504</v>
      </c>
      <c r="F6" s="603">
        <v>227266.49927114003</v>
      </c>
      <c r="G6" s="920"/>
      <c r="H6" s="607" t="s">
        <v>71</v>
      </c>
      <c r="I6" s="608" t="s">
        <v>688</v>
      </c>
      <c r="J6" s="604" t="s">
        <v>9</v>
      </c>
      <c r="K6" s="605" t="s">
        <v>10</v>
      </c>
      <c r="L6" s="606">
        <v>1050157.0713474001</v>
      </c>
      <c r="N6" s="136"/>
    </row>
    <row r="7" spans="2:14" ht="35.5" customHeight="1">
      <c r="B7" s="607"/>
      <c r="C7" s="608"/>
      <c r="D7" s="397" t="s">
        <v>17</v>
      </c>
      <c r="E7" s="394" t="s">
        <v>18</v>
      </c>
      <c r="F7" s="609">
        <v>170315.80968448002</v>
      </c>
      <c r="G7" s="921"/>
      <c r="H7" s="610"/>
      <c r="I7" s="410"/>
      <c r="J7" s="611" t="s">
        <v>34</v>
      </c>
      <c r="K7" s="612" t="s">
        <v>35</v>
      </c>
      <c r="L7" s="613">
        <v>337601.81721349998</v>
      </c>
      <c r="N7" s="136"/>
    </row>
    <row r="8" spans="2:14" ht="35.5" customHeight="1">
      <c r="B8" s="607"/>
      <c r="C8" s="608"/>
      <c r="D8" s="397" t="s">
        <v>677</v>
      </c>
      <c r="E8" s="394" t="s">
        <v>678</v>
      </c>
      <c r="F8" s="609">
        <v>105126.24313555</v>
      </c>
      <c r="G8" s="921"/>
      <c r="H8" s="610"/>
      <c r="I8" s="410"/>
      <c r="J8" s="611" t="s">
        <v>21</v>
      </c>
      <c r="K8" s="612" t="s">
        <v>22</v>
      </c>
      <c r="L8" s="613">
        <v>220150.23596300001</v>
      </c>
      <c r="N8" s="136"/>
    </row>
    <row r="9" spans="2:14" ht="35.5" customHeight="1">
      <c r="B9" s="607"/>
      <c r="C9" s="608"/>
      <c r="D9" s="397" t="s">
        <v>679</v>
      </c>
      <c r="E9" s="394" t="s">
        <v>835</v>
      </c>
      <c r="F9" s="609">
        <v>100828.05415835</v>
      </c>
      <c r="G9" s="921"/>
      <c r="H9" s="610"/>
      <c r="I9" s="410"/>
      <c r="J9" s="611" t="s">
        <v>37</v>
      </c>
      <c r="K9" s="612" t="s">
        <v>38</v>
      </c>
      <c r="L9" s="613">
        <v>149906.1535555</v>
      </c>
      <c r="N9" s="136"/>
    </row>
    <row r="10" spans="2:14" ht="35.5" customHeight="1" thickBot="1">
      <c r="B10" s="614"/>
      <c r="C10" s="615"/>
      <c r="D10" s="397" t="s">
        <v>681</v>
      </c>
      <c r="E10" s="394" t="s">
        <v>682</v>
      </c>
      <c r="F10" s="609">
        <v>96782.53538916001</v>
      </c>
      <c r="G10" s="921"/>
      <c r="H10" s="616"/>
      <c r="I10" s="617"/>
      <c r="J10" s="611" t="s">
        <v>15</v>
      </c>
      <c r="K10" s="618" t="s">
        <v>16</v>
      </c>
      <c r="L10" s="619">
        <v>103763.972152</v>
      </c>
      <c r="N10" s="136"/>
    </row>
    <row r="11" spans="2:14" ht="35.5" customHeight="1" thickBot="1">
      <c r="B11" s="620"/>
      <c r="C11" s="621"/>
      <c r="D11" s="622"/>
      <c r="E11" s="623"/>
      <c r="F11" s="624"/>
      <c r="G11" s="921"/>
      <c r="H11" s="625"/>
      <c r="I11" s="626"/>
      <c r="J11" s="627"/>
      <c r="K11" s="628"/>
      <c r="L11" s="629"/>
      <c r="N11" s="136"/>
    </row>
    <row r="12" spans="2:14" ht="35.5" customHeight="1">
      <c r="B12" s="607" t="s">
        <v>66</v>
      </c>
      <c r="C12" s="608" t="s">
        <v>683</v>
      </c>
      <c r="D12" s="397" t="s">
        <v>9</v>
      </c>
      <c r="E12" s="394" t="s">
        <v>10</v>
      </c>
      <c r="F12" s="630">
        <v>407075.15227535198</v>
      </c>
      <c r="G12" s="921"/>
      <c r="H12" s="610" t="s">
        <v>64</v>
      </c>
      <c r="I12" s="410" t="s">
        <v>692</v>
      </c>
      <c r="J12" s="604" t="s">
        <v>9</v>
      </c>
      <c r="K12" s="605" t="s">
        <v>10</v>
      </c>
      <c r="L12" s="606">
        <v>797396.29756800004</v>
      </c>
      <c r="N12" s="136"/>
    </row>
    <row r="13" spans="2:14" ht="35.5" customHeight="1">
      <c r="B13" s="607"/>
      <c r="C13" s="608"/>
      <c r="D13" s="397" t="s">
        <v>28</v>
      </c>
      <c r="E13" s="394" t="s">
        <v>29</v>
      </c>
      <c r="F13" s="630">
        <v>197898.320832342</v>
      </c>
      <c r="G13" s="921"/>
      <c r="H13" s="610"/>
      <c r="I13" s="410"/>
      <c r="J13" s="611" t="s">
        <v>11</v>
      </c>
      <c r="K13" s="612" t="s">
        <v>12</v>
      </c>
      <c r="L13" s="613">
        <v>463350.53960199998</v>
      </c>
      <c r="N13" s="136"/>
    </row>
    <row r="14" spans="2:14" ht="35.5" customHeight="1">
      <c r="B14" s="607"/>
      <c r="C14" s="608"/>
      <c r="D14" s="397" t="s">
        <v>13</v>
      </c>
      <c r="E14" s="394" t="s">
        <v>14</v>
      </c>
      <c r="F14" s="630">
        <v>137578.51498199999</v>
      </c>
      <c r="G14" s="921"/>
      <c r="H14" s="610"/>
      <c r="I14" s="410"/>
      <c r="J14" s="611" t="s">
        <v>15</v>
      </c>
      <c r="K14" s="612" t="s">
        <v>16</v>
      </c>
      <c r="L14" s="613">
        <v>409377.88797600003</v>
      </c>
      <c r="N14" s="136"/>
    </row>
    <row r="15" spans="2:14" ht="35.5" customHeight="1">
      <c r="B15" s="607"/>
      <c r="C15" s="608"/>
      <c r="D15" s="397" t="s">
        <v>502</v>
      </c>
      <c r="E15" s="394" t="s">
        <v>503</v>
      </c>
      <c r="F15" s="630">
        <v>75919.247795000003</v>
      </c>
      <c r="G15" s="921"/>
      <c r="H15" s="610"/>
      <c r="I15" s="410"/>
      <c r="J15" s="611" t="s">
        <v>24</v>
      </c>
      <c r="K15" s="612" t="s">
        <v>25</v>
      </c>
      <c r="L15" s="613">
        <v>57220.098035000003</v>
      </c>
      <c r="N15" s="136"/>
    </row>
    <row r="16" spans="2:14" ht="35.5" customHeight="1" thickBot="1">
      <c r="B16" s="614"/>
      <c r="C16" s="615"/>
      <c r="D16" s="397" t="s">
        <v>413</v>
      </c>
      <c r="E16" s="394" t="s">
        <v>414</v>
      </c>
      <c r="F16" s="630">
        <v>66012.253783559994</v>
      </c>
      <c r="G16" s="921"/>
      <c r="H16" s="616"/>
      <c r="I16" s="617"/>
      <c r="J16" s="631" t="s">
        <v>596</v>
      </c>
      <c r="K16" s="618" t="s">
        <v>837</v>
      </c>
      <c r="L16" s="619">
        <v>42149.419090199997</v>
      </c>
      <c r="N16" s="136"/>
    </row>
    <row r="17" spans="2:14" ht="35.5" customHeight="1" thickBot="1">
      <c r="B17" s="620"/>
      <c r="C17" s="621"/>
      <c r="D17" s="622"/>
      <c r="E17" s="623"/>
      <c r="F17" s="624"/>
      <c r="G17" s="921"/>
      <c r="H17" s="625"/>
      <c r="I17" s="626"/>
      <c r="J17" s="627"/>
      <c r="K17" s="628"/>
      <c r="L17" s="629"/>
      <c r="N17" s="136"/>
    </row>
    <row r="18" spans="2:14" ht="35.5" customHeight="1">
      <c r="B18" s="607" t="s">
        <v>71</v>
      </c>
      <c r="C18" s="608" t="s">
        <v>688</v>
      </c>
      <c r="D18" s="397" t="s">
        <v>7</v>
      </c>
      <c r="E18" s="394" t="s">
        <v>8</v>
      </c>
      <c r="F18" s="630">
        <v>1222830.5123543201</v>
      </c>
      <c r="G18" s="921"/>
      <c r="H18" s="610" t="s">
        <v>59</v>
      </c>
      <c r="I18" s="410" t="s">
        <v>704</v>
      </c>
      <c r="J18" s="604" t="s">
        <v>9</v>
      </c>
      <c r="K18" s="605" t="s">
        <v>10</v>
      </c>
      <c r="L18" s="606">
        <v>1469825.6442348999</v>
      </c>
      <c r="N18" s="136"/>
    </row>
    <row r="19" spans="2:14" ht="35.5" customHeight="1">
      <c r="B19" s="607"/>
      <c r="C19" s="608"/>
      <c r="D19" s="397" t="s">
        <v>26</v>
      </c>
      <c r="E19" s="394" t="s">
        <v>27</v>
      </c>
      <c r="F19" s="630">
        <v>49228.434073089993</v>
      </c>
      <c r="G19" s="921"/>
      <c r="H19" s="610"/>
      <c r="I19" s="410"/>
      <c r="J19" s="611" t="s">
        <v>15</v>
      </c>
      <c r="K19" s="612" t="s">
        <v>16</v>
      </c>
      <c r="L19" s="613">
        <v>146419.708778</v>
      </c>
      <c r="N19" s="136"/>
    </row>
    <row r="20" spans="2:14" ht="35.5" customHeight="1">
      <c r="B20" s="607"/>
      <c r="C20" s="608"/>
      <c r="D20" s="397" t="s">
        <v>415</v>
      </c>
      <c r="E20" s="394" t="s">
        <v>501</v>
      </c>
      <c r="F20" s="630">
        <v>27250.764093139998</v>
      </c>
      <c r="G20" s="921"/>
      <c r="H20" s="610"/>
      <c r="I20" s="410"/>
      <c r="J20" s="611" t="s">
        <v>24</v>
      </c>
      <c r="K20" s="612" t="s">
        <v>25</v>
      </c>
      <c r="L20" s="613">
        <v>32475.986099999998</v>
      </c>
      <c r="N20" s="136"/>
    </row>
    <row r="21" spans="2:14" ht="35.5" customHeight="1">
      <c r="B21" s="607"/>
      <c r="C21" s="608"/>
      <c r="D21" s="397" t="s">
        <v>684</v>
      </c>
      <c r="E21" s="394" t="s">
        <v>685</v>
      </c>
      <c r="F21" s="630">
        <v>24318.831910000001</v>
      </c>
      <c r="G21" s="921"/>
      <c r="H21" s="610"/>
      <c r="I21" s="410"/>
      <c r="J21" s="611" t="s">
        <v>700</v>
      </c>
      <c r="K21" s="612" t="s">
        <v>701</v>
      </c>
      <c r="L21" s="613">
        <v>17165.124839</v>
      </c>
      <c r="N21" s="136"/>
    </row>
    <row r="22" spans="2:14" ht="35.5" customHeight="1" thickBot="1">
      <c r="B22" s="614"/>
      <c r="C22" s="615"/>
      <c r="D22" s="397" t="s">
        <v>686</v>
      </c>
      <c r="E22" s="394" t="s">
        <v>687</v>
      </c>
      <c r="F22" s="630">
        <v>19655.187915750001</v>
      </c>
      <c r="G22" s="921"/>
      <c r="H22" s="616"/>
      <c r="I22" s="617"/>
      <c r="J22" s="631" t="s">
        <v>702</v>
      </c>
      <c r="K22" s="618" t="s">
        <v>703</v>
      </c>
      <c r="L22" s="619">
        <v>9878.1986820000002</v>
      </c>
      <c r="N22" s="136"/>
    </row>
    <row r="23" spans="2:14" ht="35.5" customHeight="1" thickBot="1">
      <c r="B23" s="620"/>
      <c r="C23" s="621"/>
      <c r="D23" s="622"/>
      <c r="E23" s="623"/>
      <c r="F23" s="624"/>
      <c r="G23" s="921"/>
      <c r="H23" s="625"/>
      <c r="I23" s="626"/>
      <c r="J23" s="627"/>
      <c r="K23" s="628"/>
      <c r="L23" s="629"/>
      <c r="N23" s="136"/>
    </row>
    <row r="24" spans="2:14" ht="35.5" customHeight="1">
      <c r="B24" s="607" t="s">
        <v>64</v>
      </c>
      <c r="C24" s="608" t="s">
        <v>692</v>
      </c>
      <c r="D24" s="397" t="s">
        <v>19</v>
      </c>
      <c r="E24" s="394" t="s">
        <v>20</v>
      </c>
      <c r="F24" s="630">
        <v>185158.18956599999</v>
      </c>
      <c r="G24" s="921"/>
      <c r="H24" s="610" t="s">
        <v>68</v>
      </c>
      <c r="I24" s="410" t="s">
        <v>584</v>
      </c>
      <c r="J24" s="604" t="s">
        <v>9</v>
      </c>
      <c r="K24" s="605" t="s">
        <v>10</v>
      </c>
      <c r="L24" s="603">
        <v>893762.56927924405</v>
      </c>
      <c r="N24" s="136"/>
    </row>
    <row r="25" spans="2:14" ht="35.5" customHeight="1">
      <c r="B25" s="607"/>
      <c r="C25" s="608"/>
      <c r="D25" s="397" t="s">
        <v>32</v>
      </c>
      <c r="E25" s="394" t="s">
        <v>33</v>
      </c>
      <c r="F25" s="630">
        <v>108153.1340068</v>
      </c>
      <c r="G25" s="921"/>
      <c r="H25" s="610"/>
      <c r="I25" s="410"/>
      <c r="J25" s="611" t="s">
        <v>15</v>
      </c>
      <c r="K25" s="612" t="s">
        <v>16</v>
      </c>
      <c r="L25" s="609">
        <v>218601.105885</v>
      </c>
      <c r="N25" s="136"/>
    </row>
    <row r="26" spans="2:14" ht="35.5" customHeight="1">
      <c r="B26" s="607"/>
      <c r="C26" s="608"/>
      <c r="D26" s="397" t="s">
        <v>26</v>
      </c>
      <c r="E26" s="394" t="s">
        <v>27</v>
      </c>
      <c r="F26" s="630">
        <v>96946.412857470001</v>
      </c>
      <c r="G26" s="921"/>
      <c r="H26" s="610"/>
      <c r="I26" s="410"/>
      <c r="J26" s="611" t="s">
        <v>11</v>
      </c>
      <c r="K26" s="612" t="s">
        <v>12</v>
      </c>
      <c r="L26" s="609">
        <v>189173.43333699999</v>
      </c>
      <c r="N26" s="136"/>
    </row>
    <row r="27" spans="2:14" ht="35.5" customHeight="1">
      <c r="B27" s="607"/>
      <c r="C27" s="608"/>
      <c r="D27" s="397" t="s">
        <v>689</v>
      </c>
      <c r="E27" s="394" t="s">
        <v>836</v>
      </c>
      <c r="F27" s="630">
        <v>58991.31949776</v>
      </c>
      <c r="G27" s="921"/>
      <c r="H27" s="610"/>
      <c r="I27" s="410"/>
      <c r="J27" s="611" t="s">
        <v>21</v>
      </c>
      <c r="K27" s="612" t="s">
        <v>22</v>
      </c>
      <c r="L27" s="609">
        <v>56846.164675</v>
      </c>
      <c r="N27" s="136"/>
    </row>
    <row r="28" spans="2:14" ht="35.5" customHeight="1" thickBot="1">
      <c r="B28" s="614"/>
      <c r="C28" s="615"/>
      <c r="D28" s="397" t="s">
        <v>690</v>
      </c>
      <c r="E28" s="394" t="s">
        <v>691</v>
      </c>
      <c r="F28" s="630">
        <v>23807.980241540001</v>
      </c>
      <c r="G28" s="921"/>
      <c r="H28" s="616"/>
      <c r="I28" s="617"/>
      <c r="J28" s="631" t="s">
        <v>675</v>
      </c>
      <c r="K28" s="618" t="s">
        <v>783</v>
      </c>
      <c r="L28" s="632">
        <v>2375.7731679000003</v>
      </c>
      <c r="N28" s="136"/>
    </row>
    <row r="29" spans="2:14" ht="35.5" customHeight="1" thickBot="1">
      <c r="B29" s="620"/>
      <c r="C29" s="621"/>
      <c r="D29" s="622"/>
      <c r="E29" s="623"/>
      <c r="F29" s="624"/>
      <c r="G29" s="921"/>
      <c r="H29" s="625"/>
      <c r="I29" s="626"/>
      <c r="J29" s="627"/>
      <c r="K29" s="628"/>
      <c r="L29" s="629"/>
      <c r="N29" s="136"/>
    </row>
    <row r="30" spans="2:14" ht="35.5" customHeight="1" thickBot="1">
      <c r="B30" s="614" t="s">
        <v>81</v>
      </c>
      <c r="C30" s="615" t="s">
        <v>699</v>
      </c>
      <c r="D30" s="397" t="s">
        <v>23</v>
      </c>
      <c r="E30" s="394" t="s">
        <v>355</v>
      </c>
      <c r="F30" s="630">
        <v>402312.07639584003</v>
      </c>
      <c r="G30" s="921"/>
      <c r="H30" s="616" t="s">
        <v>73</v>
      </c>
      <c r="I30" s="617" t="s">
        <v>705</v>
      </c>
      <c r="J30" s="604" t="s">
        <v>9</v>
      </c>
      <c r="K30" s="605" t="s">
        <v>10</v>
      </c>
      <c r="L30" s="603">
        <v>979377.2709278001</v>
      </c>
      <c r="N30" s="136"/>
    </row>
    <row r="31" spans="2:14" ht="35.5" customHeight="1">
      <c r="B31" s="607"/>
      <c r="C31" s="608"/>
      <c r="D31" s="397" t="s">
        <v>7</v>
      </c>
      <c r="E31" s="394" t="s">
        <v>8</v>
      </c>
      <c r="F31" s="630">
        <v>221153.90585000001</v>
      </c>
      <c r="G31" s="921"/>
      <c r="H31" s="610"/>
      <c r="I31" s="410"/>
      <c r="J31" s="611" t="s">
        <v>37</v>
      </c>
      <c r="K31" s="612" t="s">
        <v>38</v>
      </c>
      <c r="L31" s="609">
        <v>20417.057116099997</v>
      </c>
      <c r="N31" s="136"/>
    </row>
    <row r="32" spans="2:14" ht="35.5" customHeight="1">
      <c r="B32" s="607"/>
      <c r="C32" s="608"/>
      <c r="D32" s="397" t="s">
        <v>693</v>
      </c>
      <c r="E32" s="394" t="s">
        <v>694</v>
      </c>
      <c r="F32" s="630">
        <v>11023.004209000001</v>
      </c>
      <c r="G32" s="921"/>
      <c r="H32" s="610"/>
      <c r="I32" s="410"/>
      <c r="J32" s="611" t="s">
        <v>34</v>
      </c>
      <c r="K32" s="612" t="s">
        <v>35</v>
      </c>
      <c r="L32" s="609">
        <v>15864.048405899999</v>
      </c>
      <c r="N32" s="136"/>
    </row>
    <row r="33" spans="2:14" ht="35.5" customHeight="1">
      <c r="B33" s="607"/>
      <c r="C33" s="608"/>
      <c r="D33" s="397" t="s">
        <v>695</v>
      </c>
      <c r="E33" s="394" t="s">
        <v>696</v>
      </c>
      <c r="F33" s="630">
        <v>8508.5407246699997</v>
      </c>
      <c r="G33" s="921"/>
      <c r="H33" s="610"/>
      <c r="I33" s="410"/>
      <c r="J33" s="611" t="s">
        <v>596</v>
      </c>
      <c r="K33" s="612" t="s">
        <v>837</v>
      </c>
      <c r="L33" s="609">
        <v>3202.9782200200002</v>
      </c>
      <c r="N33" s="136"/>
    </row>
    <row r="34" spans="2:14" ht="35.5" customHeight="1" thickBot="1">
      <c r="B34" s="633"/>
      <c r="C34" s="634"/>
      <c r="D34" s="635" t="s">
        <v>697</v>
      </c>
      <c r="E34" s="636" t="s">
        <v>698</v>
      </c>
      <c r="F34" s="630">
        <v>5224.0490718999999</v>
      </c>
      <c r="G34" s="922"/>
      <c r="H34" s="616"/>
      <c r="I34" s="617"/>
      <c r="J34" s="631" t="s">
        <v>675</v>
      </c>
      <c r="K34" s="618" t="s">
        <v>676</v>
      </c>
      <c r="L34" s="632">
        <v>3153.8466924699997</v>
      </c>
      <c r="N34" s="136"/>
    </row>
    <row r="35" spans="2:14" ht="35.5" customHeight="1" thickBot="1">
      <c r="B35" s="904"/>
      <c r="C35" s="905"/>
      <c r="D35" s="905"/>
      <c r="E35" s="905"/>
      <c r="F35" s="905"/>
      <c r="G35" s="906"/>
      <c r="H35" s="905"/>
      <c r="I35" s="905"/>
      <c r="J35" s="905"/>
      <c r="K35" s="905"/>
      <c r="L35" s="923"/>
      <c r="N35" s="136"/>
    </row>
    <row r="36" spans="2:14" ht="35.5" customHeight="1">
      <c r="N36" s="136"/>
    </row>
    <row r="37" spans="2:14" ht="35.5" customHeight="1" thickBot="1">
      <c r="N37" s="136"/>
    </row>
    <row r="38" spans="2:14" ht="35.5" customHeight="1" thickTop="1">
      <c r="B38" s="909" t="s">
        <v>476</v>
      </c>
      <c r="C38" s="910"/>
      <c r="D38" s="910"/>
      <c r="E38" s="910"/>
      <c r="F38" s="910"/>
      <c r="G38" s="910"/>
      <c r="H38" s="910"/>
      <c r="I38" s="910"/>
      <c r="J38" s="910"/>
      <c r="K38" s="910"/>
      <c r="L38" s="911"/>
      <c r="N38" s="136"/>
    </row>
    <row r="39" spans="2:14" ht="35.5" customHeight="1" thickBot="1">
      <c r="B39" s="912"/>
      <c r="C39" s="913"/>
      <c r="D39" s="913"/>
      <c r="E39" s="913"/>
      <c r="F39" s="913"/>
      <c r="G39" s="913"/>
      <c r="H39" s="913"/>
      <c r="I39" s="913"/>
      <c r="J39" s="913"/>
      <c r="K39" s="913"/>
      <c r="L39" s="914"/>
      <c r="N39" s="136"/>
    </row>
    <row r="40" spans="2:14" ht="35.5" customHeight="1" thickTop="1" thickBot="1">
      <c r="B40" s="915" t="s">
        <v>191</v>
      </c>
      <c r="C40" s="916"/>
      <c r="D40" s="916"/>
      <c r="E40" s="916"/>
      <c r="F40" s="917"/>
      <c r="G40" s="590"/>
      <c r="H40" s="918" t="s">
        <v>190</v>
      </c>
      <c r="I40" s="916"/>
      <c r="J40" s="916"/>
      <c r="K40" s="916"/>
      <c r="L40" s="919"/>
      <c r="N40" s="136"/>
    </row>
    <row r="41" spans="2:14" ht="35.5" customHeight="1" thickTop="1" thickBot="1">
      <c r="B41" s="591" t="s">
        <v>51</v>
      </c>
      <c r="C41" s="591" t="s">
        <v>56</v>
      </c>
      <c r="D41" s="592" t="s">
        <v>104</v>
      </c>
      <c r="E41" s="593" t="s">
        <v>203</v>
      </c>
      <c r="F41" s="637" t="s">
        <v>208</v>
      </c>
      <c r="G41" s="595"/>
      <c r="H41" s="596" t="s">
        <v>51</v>
      </c>
      <c r="I41" s="597" t="s">
        <v>52</v>
      </c>
      <c r="J41" s="593" t="s">
        <v>104</v>
      </c>
      <c r="K41" s="593" t="s">
        <v>203</v>
      </c>
      <c r="L41" s="598" t="s">
        <v>208</v>
      </c>
      <c r="N41" s="136"/>
    </row>
    <row r="42" spans="2:14" ht="35.5" customHeight="1">
      <c r="B42" s="599" t="s">
        <v>405</v>
      </c>
      <c r="C42" s="638" t="s">
        <v>607</v>
      </c>
      <c r="D42" s="638" t="s">
        <v>9</v>
      </c>
      <c r="E42" s="602" t="s">
        <v>10</v>
      </c>
      <c r="F42" s="603">
        <v>92672.099109000002</v>
      </c>
      <c r="G42" s="924"/>
      <c r="H42" s="599" t="s">
        <v>94</v>
      </c>
      <c r="I42" s="638" t="s">
        <v>551</v>
      </c>
      <c r="J42" s="602" t="s">
        <v>9</v>
      </c>
      <c r="K42" s="602" t="s">
        <v>10</v>
      </c>
      <c r="L42" s="603">
        <v>471439.93002500001</v>
      </c>
      <c r="N42" s="136"/>
    </row>
    <row r="43" spans="2:14" ht="35.5" customHeight="1">
      <c r="B43" s="607"/>
      <c r="C43" s="147"/>
      <c r="D43" s="147" t="s">
        <v>637</v>
      </c>
      <c r="E43" s="639" t="s">
        <v>638</v>
      </c>
      <c r="F43" s="609">
        <v>41325.544489070002</v>
      </c>
      <c r="G43" s="921"/>
      <c r="H43" s="607"/>
      <c r="I43" s="147"/>
      <c r="J43" s="394" t="s">
        <v>7</v>
      </c>
      <c r="K43" s="394" t="s">
        <v>8</v>
      </c>
      <c r="L43" s="609">
        <v>53304.163732000001</v>
      </c>
      <c r="N43" s="136"/>
    </row>
    <row r="44" spans="2:14" ht="35.5" customHeight="1">
      <c r="B44" s="607"/>
      <c r="C44" s="147"/>
      <c r="D44" s="147" t="s">
        <v>653</v>
      </c>
      <c r="E44" s="394" t="s">
        <v>654</v>
      </c>
      <c r="F44" s="609">
        <v>5476.7121375900006</v>
      </c>
      <c r="G44" s="921"/>
      <c r="H44" s="607"/>
      <c r="I44" s="147"/>
      <c r="J44" s="394" t="s">
        <v>19</v>
      </c>
      <c r="K44" s="394" t="s">
        <v>20</v>
      </c>
      <c r="L44" s="609">
        <v>42173.175015000001</v>
      </c>
      <c r="N44" s="136"/>
    </row>
    <row r="45" spans="2:14" ht="35.5" customHeight="1">
      <c r="B45" s="607"/>
      <c r="C45" s="147"/>
      <c r="D45" s="147" t="s">
        <v>663</v>
      </c>
      <c r="E45" s="394" t="s">
        <v>664</v>
      </c>
      <c r="F45" s="609">
        <v>4320.1170596400007</v>
      </c>
      <c r="G45" s="921"/>
      <c r="H45" s="607"/>
      <c r="I45" s="147"/>
      <c r="J45" s="394" t="s">
        <v>517</v>
      </c>
      <c r="K45" s="394" t="s">
        <v>780</v>
      </c>
      <c r="L45" s="609">
        <v>15687.839156</v>
      </c>
      <c r="N45" s="136"/>
    </row>
    <row r="46" spans="2:14" ht="35.5" customHeight="1" thickBot="1">
      <c r="B46" s="633"/>
      <c r="C46" s="640"/>
      <c r="D46" s="640" t="s">
        <v>665</v>
      </c>
      <c r="E46" s="636" t="s">
        <v>666</v>
      </c>
      <c r="F46" s="632">
        <v>2673.5230060200001</v>
      </c>
      <c r="G46" s="922"/>
      <c r="H46" s="633"/>
      <c r="I46" s="640"/>
      <c r="J46" s="636" t="s">
        <v>615</v>
      </c>
      <c r="K46" s="636" t="s">
        <v>838</v>
      </c>
      <c r="L46" s="632">
        <v>6732.5881281000002</v>
      </c>
      <c r="N46" s="136"/>
    </row>
    <row r="47" spans="2:14" ht="35.5" customHeight="1" thickBot="1">
      <c r="B47" s="925"/>
      <c r="C47" s="907"/>
      <c r="D47" s="907"/>
      <c r="E47" s="907"/>
      <c r="F47" s="907"/>
      <c r="G47" s="906"/>
      <c r="H47" s="926"/>
      <c r="I47" s="926"/>
      <c r="J47" s="926"/>
      <c r="K47" s="926"/>
      <c r="L47" s="927"/>
      <c r="N47" s="136"/>
    </row>
    <row r="48" spans="2:14" ht="35.5" customHeight="1">
      <c r="B48" s="607" t="s">
        <v>410</v>
      </c>
      <c r="C48" s="147" t="s">
        <v>610</v>
      </c>
      <c r="D48" s="638" t="s">
        <v>647</v>
      </c>
      <c r="E48" s="602" t="s">
        <v>648</v>
      </c>
      <c r="F48" s="641">
        <v>16112.15807944</v>
      </c>
      <c r="G48" s="924"/>
      <c r="H48" s="607" t="s">
        <v>84</v>
      </c>
      <c r="I48" s="147" t="s">
        <v>606</v>
      </c>
      <c r="J48" s="602" t="s">
        <v>21</v>
      </c>
      <c r="K48" s="602" t="s">
        <v>22</v>
      </c>
      <c r="L48" s="603">
        <v>230976.05279799999</v>
      </c>
      <c r="N48" s="136"/>
    </row>
    <row r="49" spans="2:14" ht="35.5" customHeight="1">
      <c r="B49" s="607"/>
      <c r="C49" s="147"/>
      <c r="D49" s="147" t="s">
        <v>649</v>
      </c>
      <c r="E49" s="394" t="s">
        <v>650</v>
      </c>
      <c r="F49" s="642">
        <v>15176.17269653</v>
      </c>
      <c r="G49" s="921"/>
      <c r="H49" s="610"/>
      <c r="I49" s="394"/>
      <c r="J49" s="394" t="s">
        <v>19</v>
      </c>
      <c r="K49" s="394" t="s">
        <v>20</v>
      </c>
      <c r="L49" s="609">
        <v>206383.95209499999</v>
      </c>
      <c r="N49" s="136"/>
    </row>
    <row r="50" spans="2:14" ht="35.5" customHeight="1">
      <c r="B50" s="607"/>
      <c r="C50" s="147"/>
      <c r="D50" s="147" t="s">
        <v>657</v>
      </c>
      <c r="E50" s="394" t="s">
        <v>658</v>
      </c>
      <c r="F50" s="642">
        <v>11222.68302961</v>
      </c>
      <c r="G50" s="921"/>
      <c r="H50" s="610"/>
      <c r="I50" s="394"/>
      <c r="J50" s="394" t="s">
        <v>9</v>
      </c>
      <c r="K50" s="394" t="s">
        <v>10</v>
      </c>
      <c r="L50" s="609">
        <v>97384.159746000005</v>
      </c>
      <c r="N50" s="136"/>
    </row>
    <row r="51" spans="2:14" ht="35.5" customHeight="1">
      <c r="B51" s="607"/>
      <c r="C51" s="147"/>
      <c r="D51" s="147" t="s">
        <v>659</v>
      </c>
      <c r="E51" s="394" t="s">
        <v>660</v>
      </c>
      <c r="F51" s="642">
        <v>10322.83698582</v>
      </c>
      <c r="G51" s="921"/>
      <c r="H51" s="610"/>
      <c r="I51" s="394"/>
      <c r="J51" s="394" t="s">
        <v>42</v>
      </c>
      <c r="K51" s="394" t="s">
        <v>775</v>
      </c>
      <c r="L51" s="609">
        <v>22200.979971000001</v>
      </c>
      <c r="N51" s="136"/>
    </row>
    <row r="52" spans="2:14" ht="35.5" customHeight="1" thickBot="1">
      <c r="B52" s="633"/>
      <c r="C52" s="640"/>
      <c r="D52" s="640" t="s">
        <v>706</v>
      </c>
      <c r="E52" s="636" t="s">
        <v>707</v>
      </c>
      <c r="F52" s="643">
        <v>6961.9143422200004</v>
      </c>
      <c r="G52" s="922"/>
      <c r="H52" s="616"/>
      <c r="I52" s="636"/>
      <c r="J52" s="636" t="s">
        <v>611</v>
      </c>
      <c r="K52" s="636" t="s">
        <v>612</v>
      </c>
      <c r="L52" s="632">
        <v>9946.2959671700009</v>
      </c>
      <c r="N52" s="136"/>
    </row>
    <row r="53" spans="2:14" ht="35.5" customHeight="1" thickBot="1">
      <c r="B53" s="904"/>
      <c r="C53" s="905"/>
      <c r="D53" s="905"/>
      <c r="E53" s="905"/>
      <c r="F53" s="905"/>
      <c r="G53" s="906"/>
      <c r="H53" s="907"/>
      <c r="I53" s="907"/>
      <c r="J53" s="907"/>
      <c r="K53" s="907"/>
      <c r="L53" s="908"/>
      <c r="N53" s="136"/>
    </row>
    <row r="54" spans="2:14" ht="35.5" customHeight="1">
      <c r="B54" s="607" t="s">
        <v>608</v>
      </c>
      <c r="C54" s="147" t="s">
        <v>552</v>
      </c>
      <c r="D54" s="638" t="s">
        <v>639</v>
      </c>
      <c r="E54" s="602" t="s">
        <v>640</v>
      </c>
      <c r="F54" s="603">
        <v>34504.833923999999</v>
      </c>
      <c r="G54" s="920"/>
      <c r="H54" s="607" t="s">
        <v>405</v>
      </c>
      <c r="I54" s="147" t="s">
        <v>607</v>
      </c>
      <c r="J54" s="602" t="s">
        <v>19</v>
      </c>
      <c r="K54" s="602" t="s">
        <v>20</v>
      </c>
      <c r="L54" s="603">
        <v>263438.49722399999</v>
      </c>
      <c r="N54" s="136"/>
    </row>
    <row r="55" spans="2:14" ht="35.5" customHeight="1" thickBot="1">
      <c r="B55" s="607"/>
      <c r="C55" s="147"/>
      <c r="D55" s="147" t="s">
        <v>645</v>
      </c>
      <c r="E55" s="394" t="s">
        <v>646</v>
      </c>
      <c r="F55" s="609">
        <v>22143.14117585</v>
      </c>
      <c r="G55" s="931"/>
      <c r="H55" s="633"/>
      <c r="I55" s="640"/>
      <c r="J55" s="394" t="s">
        <v>9</v>
      </c>
      <c r="K55" s="394" t="s">
        <v>10</v>
      </c>
      <c r="L55" s="609">
        <v>67863.201258000001</v>
      </c>
      <c r="N55" s="136"/>
    </row>
    <row r="56" spans="2:14" ht="35.5" customHeight="1">
      <c r="B56" s="607"/>
      <c r="C56" s="147"/>
      <c r="D56" s="147" t="s">
        <v>651</v>
      </c>
      <c r="E56" s="394" t="s">
        <v>652</v>
      </c>
      <c r="F56" s="609">
        <v>14697.641818</v>
      </c>
      <c r="G56" s="931"/>
      <c r="H56" s="610"/>
      <c r="I56" s="394"/>
      <c r="J56" s="394" t="s">
        <v>24</v>
      </c>
      <c r="K56" s="394" t="s">
        <v>25</v>
      </c>
      <c r="L56" s="609">
        <v>9247.8446929999991</v>
      </c>
      <c r="N56" s="136"/>
    </row>
    <row r="57" spans="2:14" ht="35.5" customHeight="1">
      <c r="B57" s="607"/>
      <c r="C57" s="147"/>
      <c r="D57" s="147" t="s">
        <v>708</v>
      </c>
      <c r="E57" s="394" t="s">
        <v>709</v>
      </c>
      <c r="F57" s="609">
        <v>9223.4114150400001</v>
      </c>
      <c r="G57" s="931"/>
      <c r="H57" s="610"/>
      <c r="I57" s="394"/>
      <c r="J57" s="394" t="s">
        <v>613</v>
      </c>
      <c r="K57" s="394" t="s">
        <v>614</v>
      </c>
      <c r="L57" s="609">
        <v>5831.5968688000003</v>
      </c>
      <c r="N57" s="136"/>
    </row>
    <row r="58" spans="2:14" ht="35.5" customHeight="1" thickBot="1">
      <c r="B58" s="633"/>
      <c r="C58" s="640"/>
      <c r="D58" s="640" t="s">
        <v>710</v>
      </c>
      <c r="E58" s="636" t="s">
        <v>711</v>
      </c>
      <c r="F58" s="632">
        <v>5086.2796329900002</v>
      </c>
      <c r="G58" s="932"/>
      <c r="H58" s="616"/>
      <c r="I58" s="636"/>
      <c r="J58" s="636" t="s">
        <v>617</v>
      </c>
      <c r="K58" s="636" t="s">
        <v>618</v>
      </c>
      <c r="L58" s="632">
        <v>5060.9798124399995</v>
      </c>
      <c r="N58" s="136"/>
    </row>
    <row r="59" spans="2:14" ht="35.5" customHeight="1" thickBot="1">
      <c r="B59" s="933"/>
      <c r="C59" s="926"/>
      <c r="D59" s="926"/>
      <c r="E59" s="926"/>
      <c r="F59" s="926"/>
      <c r="G59" s="906"/>
      <c r="H59" s="907"/>
      <c r="I59" s="907"/>
      <c r="J59" s="907"/>
      <c r="K59" s="907"/>
      <c r="L59" s="908"/>
      <c r="N59" s="136"/>
    </row>
    <row r="60" spans="2:14" ht="35.5" customHeight="1">
      <c r="B60" s="607" t="s">
        <v>84</v>
      </c>
      <c r="C60" s="147" t="s">
        <v>606</v>
      </c>
      <c r="D60" s="638" t="s">
        <v>7</v>
      </c>
      <c r="E60" s="602" t="s">
        <v>8</v>
      </c>
      <c r="F60" s="603">
        <v>84687.305189999999</v>
      </c>
      <c r="G60" s="924"/>
      <c r="H60" s="607" t="s">
        <v>608</v>
      </c>
      <c r="I60" s="147" t="s">
        <v>552</v>
      </c>
      <c r="J60" s="602" t="s">
        <v>9</v>
      </c>
      <c r="K60" s="602" t="s">
        <v>10</v>
      </c>
      <c r="L60" s="603">
        <v>283590.62311400002</v>
      </c>
      <c r="N60" s="136"/>
    </row>
    <row r="61" spans="2:14" ht="35.5" customHeight="1" thickBot="1">
      <c r="B61" s="633"/>
      <c r="C61" s="640"/>
      <c r="D61" s="147" t="s">
        <v>669</v>
      </c>
      <c r="E61" s="394" t="s">
        <v>670</v>
      </c>
      <c r="F61" s="609">
        <v>2423.40216065</v>
      </c>
      <c r="G61" s="921"/>
      <c r="H61" s="633"/>
      <c r="I61" s="640"/>
      <c r="J61" s="394" t="s">
        <v>521</v>
      </c>
      <c r="K61" s="394" t="s">
        <v>522</v>
      </c>
      <c r="L61" s="609">
        <v>641.08036300000003</v>
      </c>
      <c r="N61" s="136"/>
    </row>
    <row r="62" spans="2:14" ht="35.5" customHeight="1">
      <c r="B62" s="607"/>
      <c r="C62" s="147"/>
      <c r="D62" s="147" t="s">
        <v>48</v>
      </c>
      <c r="E62" s="394" t="s">
        <v>49</v>
      </c>
      <c r="F62" s="609">
        <v>1368.0717845699999</v>
      </c>
      <c r="G62" s="921"/>
      <c r="H62" s="610"/>
      <c r="I62" s="394"/>
      <c r="J62" s="394" t="s">
        <v>294</v>
      </c>
      <c r="K62" s="394" t="s">
        <v>295</v>
      </c>
      <c r="L62" s="609">
        <v>630.47306179999998</v>
      </c>
      <c r="N62" s="136"/>
    </row>
    <row r="63" spans="2:14" ht="35.5" customHeight="1">
      <c r="B63" s="607"/>
      <c r="C63" s="147"/>
      <c r="D63" s="147" t="s">
        <v>712</v>
      </c>
      <c r="E63" s="394" t="s">
        <v>713</v>
      </c>
      <c r="F63" s="609">
        <v>268.75949826999999</v>
      </c>
      <c r="G63" s="921"/>
      <c r="H63" s="610"/>
      <c r="I63" s="394"/>
      <c r="J63" s="394" t="s">
        <v>298</v>
      </c>
      <c r="K63" s="394" t="s">
        <v>299</v>
      </c>
      <c r="L63" s="609">
        <v>408.25109543000002</v>
      </c>
      <c r="N63" s="136"/>
    </row>
    <row r="64" spans="2:14" ht="35.5" customHeight="1" thickBot="1">
      <c r="B64" s="633"/>
      <c r="C64" s="640"/>
      <c r="D64" s="640" t="s">
        <v>714</v>
      </c>
      <c r="E64" s="636" t="s">
        <v>715</v>
      </c>
      <c r="F64" s="632">
        <v>60.115003090000002</v>
      </c>
      <c r="G64" s="922"/>
      <c r="H64" s="616"/>
      <c r="I64" s="636"/>
      <c r="J64" s="636" t="s">
        <v>206</v>
      </c>
      <c r="K64" s="636" t="s">
        <v>207</v>
      </c>
      <c r="L64" s="632">
        <v>291.33668899999998</v>
      </c>
      <c r="N64" s="136"/>
    </row>
    <row r="65" spans="2:14" ht="35.5" customHeight="1" thickBot="1">
      <c r="B65" s="925"/>
      <c r="C65" s="907"/>
      <c r="D65" s="907"/>
      <c r="E65" s="907"/>
      <c r="F65" s="907"/>
      <c r="G65" s="906"/>
      <c r="H65" s="907"/>
      <c r="I65" s="907"/>
      <c r="J65" s="907"/>
      <c r="K65" s="907"/>
      <c r="L65" s="908"/>
      <c r="N65" s="136"/>
    </row>
    <row r="66" spans="2:14" ht="35.5" customHeight="1" thickBot="1">
      <c r="B66" s="633" t="s">
        <v>627</v>
      </c>
      <c r="C66" s="640" t="s">
        <v>628</v>
      </c>
      <c r="D66" s="638" t="s">
        <v>643</v>
      </c>
      <c r="E66" s="602" t="s">
        <v>644</v>
      </c>
      <c r="F66" s="603">
        <v>21643.061022459999</v>
      </c>
      <c r="G66" s="924"/>
      <c r="H66" s="633" t="s">
        <v>406</v>
      </c>
      <c r="I66" s="640" t="s">
        <v>740</v>
      </c>
      <c r="J66" s="602" t="s">
        <v>9</v>
      </c>
      <c r="K66" s="602" t="s">
        <v>10</v>
      </c>
      <c r="L66" s="603">
        <v>180268.67046299999</v>
      </c>
      <c r="N66" s="136"/>
    </row>
    <row r="67" spans="2:14" ht="35.5" customHeight="1">
      <c r="B67" s="607"/>
      <c r="C67" s="147"/>
      <c r="D67" s="147" t="s">
        <v>716</v>
      </c>
      <c r="E67" s="394" t="s">
        <v>717</v>
      </c>
      <c r="F67" s="609">
        <v>7993.2996163100006</v>
      </c>
      <c r="G67" s="921"/>
      <c r="H67" s="610"/>
      <c r="I67" s="394"/>
      <c r="J67" s="394" t="s">
        <v>741</v>
      </c>
      <c r="K67" s="394" t="s">
        <v>742</v>
      </c>
      <c r="L67" s="609">
        <v>1021.7068</v>
      </c>
      <c r="N67" s="136"/>
    </row>
    <row r="68" spans="2:14" ht="35.5" customHeight="1">
      <c r="B68" s="607"/>
      <c r="C68" s="147"/>
      <c r="D68" s="147" t="s">
        <v>718</v>
      </c>
      <c r="E68" s="394" t="s">
        <v>719</v>
      </c>
      <c r="F68" s="609">
        <v>4487.1203921000006</v>
      </c>
      <c r="G68" s="921"/>
      <c r="H68" s="610"/>
      <c r="I68" s="394"/>
      <c r="J68" s="394" t="s">
        <v>625</v>
      </c>
      <c r="K68" s="394" t="s">
        <v>626</v>
      </c>
      <c r="L68" s="609">
        <v>986.61587424000004</v>
      </c>
      <c r="N68" s="136"/>
    </row>
    <row r="69" spans="2:14" ht="35.5" customHeight="1">
      <c r="B69" s="607"/>
      <c r="C69" s="147"/>
      <c r="D69" s="147" t="s">
        <v>720</v>
      </c>
      <c r="E69" s="394" t="s">
        <v>721</v>
      </c>
      <c r="F69" s="609">
        <v>1618.2260545699999</v>
      </c>
      <c r="G69" s="921"/>
      <c r="H69" s="610"/>
      <c r="I69" s="394"/>
      <c r="J69" s="394" t="s">
        <v>613</v>
      </c>
      <c r="K69" s="394" t="s">
        <v>614</v>
      </c>
      <c r="L69" s="609">
        <v>481.55505089999997</v>
      </c>
      <c r="N69" s="136"/>
    </row>
    <row r="70" spans="2:14" ht="35.5" customHeight="1" thickBot="1">
      <c r="B70" s="633"/>
      <c r="C70" s="640"/>
      <c r="D70" s="640" t="s">
        <v>722</v>
      </c>
      <c r="E70" s="636" t="s">
        <v>723</v>
      </c>
      <c r="F70" s="632">
        <v>854.06307801000003</v>
      </c>
      <c r="G70" s="922"/>
      <c r="H70" s="616"/>
      <c r="I70" s="636"/>
      <c r="J70" s="636" t="s">
        <v>743</v>
      </c>
      <c r="K70" s="636" t="s">
        <v>744</v>
      </c>
      <c r="L70" s="632">
        <v>236.21859759999998</v>
      </c>
      <c r="N70" s="136"/>
    </row>
    <row r="71" spans="2:14" ht="30" customHeight="1" thickBot="1">
      <c r="B71" s="904"/>
      <c r="C71" s="905"/>
      <c r="D71" s="905"/>
      <c r="E71" s="905"/>
      <c r="F71" s="905"/>
      <c r="G71" s="906"/>
      <c r="H71" s="905"/>
      <c r="I71" s="905"/>
      <c r="J71" s="905"/>
      <c r="K71" s="905"/>
      <c r="L71" s="923"/>
      <c r="N71" s="136"/>
    </row>
    <row r="72" spans="2:14" ht="30" customHeight="1">
      <c r="J72" s="644"/>
      <c r="N72" s="136"/>
    </row>
    <row r="73" spans="2:14" ht="30" customHeight="1" thickBot="1">
      <c r="J73" s="644"/>
      <c r="N73" s="136"/>
    </row>
    <row r="74" spans="2:14" ht="30" customHeight="1">
      <c r="B74" s="934" t="s">
        <v>477</v>
      </c>
      <c r="C74" s="935"/>
      <c r="D74" s="935"/>
      <c r="E74" s="935"/>
      <c r="F74" s="935"/>
      <c r="G74" s="935"/>
      <c r="H74" s="935"/>
      <c r="I74" s="935"/>
      <c r="J74" s="935"/>
      <c r="K74" s="935"/>
      <c r="L74" s="936"/>
      <c r="N74" s="136"/>
    </row>
    <row r="75" spans="2:14" ht="30" customHeight="1" thickBot="1">
      <c r="B75" s="937"/>
      <c r="C75" s="938"/>
      <c r="D75" s="938"/>
      <c r="E75" s="938"/>
      <c r="F75" s="938"/>
      <c r="G75" s="938"/>
      <c r="H75" s="938"/>
      <c r="I75" s="938"/>
      <c r="J75" s="938"/>
      <c r="K75" s="938"/>
      <c r="L75" s="939"/>
      <c r="N75" s="136"/>
    </row>
    <row r="76" spans="2:14" ht="30" customHeight="1">
      <c r="B76" s="940" t="s">
        <v>191</v>
      </c>
      <c r="C76" s="941"/>
      <c r="D76" s="941"/>
      <c r="E76" s="941"/>
      <c r="F76" s="942"/>
      <c r="G76" s="645"/>
      <c r="H76" s="943" t="s">
        <v>190</v>
      </c>
      <c r="I76" s="943"/>
      <c r="J76" s="943"/>
      <c r="K76" s="943"/>
      <c r="L76" s="944"/>
      <c r="N76" s="136"/>
    </row>
    <row r="77" spans="2:14" ht="30" customHeight="1" thickBot="1">
      <c r="B77" s="646" t="s">
        <v>51</v>
      </c>
      <c r="C77" s="647" t="s">
        <v>56</v>
      </c>
      <c r="D77" s="648" t="s">
        <v>104</v>
      </c>
      <c r="E77" s="649" t="s">
        <v>203</v>
      </c>
      <c r="F77" s="650" t="s">
        <v>208</v>
      </c>
      <c r="G77" s="651"/>
      <c r="H77" s="649" t="s">
        <v>51</v>
      </c>
      <c r="I77" s="649" t="s">
        <v>52</v>
      </c>
      <c r="J77" s="652" t="s">
        <v>104</v>
      </c>
      <c r="K77" s="649" t="s">
        <v>203</v>
      </c>
      <c r="L77" s="653" t="s">
        <v>208</v>
      </c>
      <c r="N77" s="136"/>
    </row>
    <row r="78" spans="2:14" ht="30" customHeight="1">
      <c r="B78" s="599" t="s">
        <v>405</v>
      </c>
      <c r="C78" s="638" t="s">
        <v>607</v>
      </c>
      <c r="D78" s="638" t="s">
        <v>9</v>
      </c>
      <c r="E78" s="602" t="s">
        <v>10</v>
      </c>
      <c r="F78" s="603">
        <v>92672.099109000002</v>
      </c>
      <c r="G78" s="928"/>
      <c r="H78" s="599" t="s">
        <v>94</v>
      </c>
      <c r="I78" s="638" t="s">
        <v>551</v>
      </c>
      <c r="J78" s="602" t="s">
        <v>9</v>
      </c>
      <c r="K78" s="602" t="s">
        <v>10</v>
      </c>
      <c r="L78" s="603">
        <v>471439.93002500001</v>
      </c>
      <c r="N78" s="136"/>
    </row>
    <row r="79" spans="2:14" ht="30" customHeight="1">
      <c r="B79" s="607"/>
      <c r="C79" s="147"/>
      <c r="D79" s="147" t="s">
        <v>637</v>
      </c>
      <c r="E79" s="639" t="s">
        <v>638</v>
      </c>
      <c r="F79" s="609">
        <v>41325.544489070002</v>
      </c>
      <c r="G79" s="929"/>
      <c r="H79" s="607"/>
      <c r="I79" s="147"/>
      <c r="J79" s="394" t="s">
        <v>7</v>
      </c>
      <c r="K79" s="394" t="s">
        <v>8</v>
      </c>
      <c r="L79" s="609">
        <v>53304.163732000001</v>
      </c>
      <c r="N79" s="136"/>
    </row>
    <row r="80" spans="2:14" ht="30" customHeight="1">
      <c r="B80" s="607"/>
      <c r="C80" s="147"/>
      <c r="D80" s="147" t="s">
        <v>653</v>
      </c>
      <c r="E80" s="394" t="s">
        <v>654</v>
      </c>
      <c r="F80" s="609">
        <v>5476.7121375900006</v>
      </c>
      <c r="G80" s="929"/>
      <c r="H80" s="607"/>
      <c r="I80" s="147"/>
      <c r="J80" s="394" t="s">
        <v>19</v>
      </c>
      <c r="K80" s="394" t="s">
        <v>20</v>
      </c>
      <c r="L80" s="609">
        <v>42173.175015000001</v>
      </c>
      <c r="N80" s="136"/>
    </row>
    <row r="81" spans="2:14" ht="30" customHeight="1">
      <c r="B81" s="607"/>
      <c r="C81" s="147"/>
      <c r="D81" s="147" t="s">
        <v>663</v>
      </c>
      <c r="E81" s="394" t="s">
        <v>664</v>
      </c>
      <c r="F81" s="609">
        <v>4320.1170596400007</v>
      </c>
      <c r="G81" s="929"/>
      <c r="H81" s="607"/>
      <c r="I81" s="147"/>
      <c r="J81" s="394" t="s">
        <v>517</v>
      </c>
      <c r="K81" s="394" t="s">
        <v>518</v>
      </c>
      <c r="L81" s="609">
        <v>15687.839156</v>
      </c>
      <c r="N81" s="136"/>
    </row>
    <row r="82" spans="2:14" ht="30" customHeight="1" thickBot="1">
      <c r="B82" s="633"/>
      <c r="C82" s="640"/>
      <c r="D82" s="640" t="s">
        <v>665</v>
      </c>
      <c r="E82" s="636" t="s">
        <v>666</v>
      </c>
      <c r="F82" s="632">
        <v>2673.5230060200001</v>
      </c>
      <c r="G82" s="930"/>
      <c r="H82" s="633"/>
      <c r="I82" s="640"/>
      <c r="J82" s="636" t="s">
        <v>615</v>
      </c>
      <c r="K82" s="636" t="s">
        <v>616</v>
      </c>
      <c r="L82" s="632">
        <v>6732.5881281000002</v>
      </c>
      <c r="N82" s="136"/>
    </row>
    <row r="83" spans="2:14" ht="30" customHeight="1" thickBot="1">
      <c r="B83" s="945"/>
      <c r="C83" s="946"/>
      <c r="D83" s="946"/>
      <c r="E83" s="946"/>
      <c r="F83" s="947"/>
      <c r="G83" s="948"/>
      <c r="H83" s="948"/>
      <c r="I83" s="948"/>
      <c r="J83" s="948"/>
      <c r="K83" s="948"/>
      <c r="L83" s="949"/>
      <c r="N83" s="136"/>
    </row>
    <row r="84" spans="2:14" ht="30" customHeight="1">
      <c r="B84" s="607" t="s">
        <v>84</v>
      </c>
      <c r="C84" s="147" t="s">
        <v>606</v>
      </c>
      <c r="D84" s="638" t="s">
        <v>7</v>
      </c>
      <c r="E84" s="602" t="s">
        <v>8</v>
      </c>
      <c r="F84" s="603">
        <v>84687.305189999999</v>
      </c>
      <c r="G84" s="928"/>
      <c r="H84" s="607" t="s">
        <v>84</v>
      </c>
      <c r="I84" s="147" t="s">
        <v>606</v>
      </c>
      <c r="J84" s="602" t="s">
        <v>21</v>
      </c>
      <c r="K84" s="602" t="s">
        <v>22</v>
      </c>
      <c r="L84" s="603">
        <v>230976.05279799999</v>
      </c>
      <c r="N84" s="136"/>
    </row>
    <row r="85" spans="2:14" ht="30" customHeight="1" thickBot="1">
      <c r="B85" s="633"/>
      <c r="C85" s="640"/>
      <c r="D85" s="147" t="s">
        <v>669</v>
      </c>
      <c r="E85" s="394" t="s">
        <v>670</v>
      </c>
      <c r="F85" s="609">
        <v>2423.40216065</v>
      </c>
      <c r="G85" s="929"/>
      <c r="H85" s="610"/>
      <c r="I85" s="394"/>
      <c r="J85" s="394" t="s">
        <v>19</v>
      </c>
      <c r="K85" s="394" t="s">
        <v>20</v>
      </c>
      <c r="L85" s="609">
        <v>206383.95209499999</v>
      </c>
      <c r="N85" s="136"/>
    </row>
    <row r="86" spans="2:14" ht="30" customHeight="1">
      <c r="B86" s="607"/>
      <c r="C86" s="147"/>
      <c r="D86" s="147" t="s">
        <v>48</v>
      </c>
      <c r="E86" s="394" t="s">
        <v>49</v>
      </c>
      <c r="F86" s="609">
        <v>1368.0717845699999</v>
      </c>
      <c r="G86" s="929"/>
      <c r="H86" s="610"/>
      <c r="I86" s="394"/>
      <c r="J86" s="394" t="s">
        <v>9</v>
      </c>
      <c r="K86" s="394" t="s">
        <v>10</v>
      </c>
      <c r="L86" s="609">
        <v>97384.159746000005</v>
      </c>
      <c r="N86" s="136"/>
    </row>
    <row r="87" spans="2:14" ht="30" customHeight="1">
      <c r="B87" s="607"/>
      <c r="C87" s="147"/>
      <c r="D87" s="147" t="s">
        <v>712</v>
      </c>
      <c r="E87" s="394" t="s">
        <v>713</v>
      </c>
      <c r="F87" s="609">
        <v>268.75949826999999</v>
      </c>
      <c r="G87" s="929"/>
      <c r="H87" s="610"/>
      <c r="I87" s="394"/>
      <c r="J87" s="394" t="s">
        <v>42</v>
      </c>
      <c r="K87" s="394" t="s">
        <v>359</v>
      </c>
      <c r="L87" s="609">
        <v>22200.979971000001</v>
      </c>
      <c r="N87" s="136"/>
    </row>
    <row r="88" spans="2:14" ht="30" customHeight="1" thickBot="1">
      <c r="B88" s="633"/>
      <c r="C88" s="640"/>
      <c r="D88" s="640" t="s">
        <v>714</v>
      </c>
      <c r="E88" s="636" t="s">
        <v>715</v>
      </c>
      <c r="F88" s="632">
        <v>60.115003090000002</v>
      </c>
      <c r="G88" s="930"/>
      <c r="H88" s="616"/>
      <c r="I88" s="636"/>
      <c r="J88" s="636" t="s">
        <v>611</v>
      </c>
      <c r="K88" s="636" t="s">
        <v>612</v>
      </c>
      <c r="L88" s="632">
        <v>9946.2959671700009</v>
      </c>
      <c r="N88" s="136"/>
    </row>
    <row r="89" spans="2:14" ht="30" customHeight="1" thickBot="1">
      <c r="B89" s="952"/>
      <c r="C89" s="947"/>
      <c r="D89" s="947"/>
      <c r="E89" s="947"/>
      <c r="F89" s="947"/>
      <c r="G89" s="948"/>
      <c r="H89" s="948"/>
      <c r="I89" s="948"/>
      <c r="J89" s="948"/>
      <c r="K89" s="948"/>
      <c r="L89" s="949"/>
      <c r="N89" s="136"/>
    </row>
    <row r="90" spans="2:14" ht="30" customHeight="1">
      <c r="B90" s="654" t="s">
        <v>94</v>
      </c>
      <c r="C90" s="655" t="s">
        <v>551</v>
      </c>
      <c r="D90" s="638" t="s">
        <v>655</v>
      </c>
      <c r="E90" s="602" t="s">
        <v>656</v>
      </c>
      <c r="F90" s="603">
        <v>13026.513096999999</v>
      </c>
      <c r="G90" s="928"/>
      <c r="H90" s="607" t="s">
        <v>405</v>
      </c>
      <c r="I90" s="147" t="s">
        <v>607</v>
      </c>
      <c r="J90" s="602" t="s">
        <v>19</v>
      </c>
      <c r="K90" s="602" t="s">
        <v>20</v>
      </c>
      <c r="L90" s="603">
        <v>263438.49722399999</v>
      </c>
      <c r="N90" s="136"/>
    </row>
    <row r="91" spans="2:14" ht="30" customHeight="1" thickBot="1">
      <c r="B91" s="658"/>
      <c r="C91" s="659"/>
      <c r="D91" s="147" t="s">
        <v>661</v>
      </c>
      <c r="E91" s="394" t="s">
        <v>662</v>
      </c>
      <c r="F91" s="609">
        <v>5179.5116678500008</v>
      </c>
      <c r="G91" s="929"/>
      <c r="H91" s="633"/>
      <c r="I91" s="640"/>
      <c r="J91" s="394" t="s">
        <v>9</v>
      </c>
      <c r="K91" s="394" t="s">
        <v>10</v>
      </c>
      <c r="L91" s="609">
        <v>67863.201258000001</v>
      </c>
      <c r="N91" s="136"/>
    </row>
    <row r="92" spans="2:14" ht="30" customHeight="1">
      <c r="B92" s="658"/>
      <c r="C92" s="659"/>
      <c r="D92" s="147" t="s">
        <v>667</v>
      </c>
      <c r="E92" s="394" t="s">
        <v>668</v>
      </c>
      <c r="F92" s="609">
        <v>2542.2043060599999</v>
      </c>
      <c r="G92" s="929"/>
      <c r="H92" s="610"/>
      <c r="I92" s="394"/>
      <c r="J92" s="394" t="s">
        <v>24</v>
      </c>
      <c r="K92" s="394" t="s">
        <v>25</v>
      </c>
      <c r="L92" s="609">
        <v>9247.8446929999991</v>
      </c>
      <c r="N92" s="136"/>
    </row>
    <row r="93" spans="2:14" ht="30" customHeight="1">
      <c r="B93" s="658"/>
      <c r="C93" s="659"/>
      <c r="D93" s="147" t="s">
        <v>294</v>
      </c>
      <c r="E93" s="394" t="s">
        <v>295</v>
      </c>
      <c r="F93" s="609">
        <v>1062.1053587899999</v>
      </c>
      <c r="G93" s="929"/>
      <c r="H93" s="610"/>
      <c r="I93" s="394"/>
      <c r="J93" s="394" t="s">
        <v>613</v>
      </c>
      <c r="K93" s="394" t="s">
        <v>614</v>
      </c>
      <c r="L93" s="609">
        <v>5831.5968688000003</v>
      </c>
      <c r="N93" s="136"/>
    </row>
    <row r="94" spans="2:14" ht="30" customHeight="1" thickBot="1">
      <c r="B94" s="633"/>
      <c r="C94" s="640"/>
      <c r="D94" s="640" t="s">
        <v>724</v>
      </c>
      <c r="E94" s="636" t="s">
        <v>725</v>
      </c>
      <c r="F94" s="632">
        <v>363.86718708999996</v>
      </c>
      <c r="G94" s="930"/>
      <c r="H94" s="616"/>
      <c r="I94" s="636"/>
      <c r="J94" s="636" t="s">
        <v>617</v>
      </c>
      <c r="K94" s="636" t="s">
        <v>618</v>
      </c>
      <c r="L94" s="632">
        <v>5060.9798124399995</v>
      </c>
      <c r="N94" s="136"/>
    </row>
    <row r="95" spans="2:14" ht="30" customHeight="1" thickBot="1">
      <c r="B95" s="925"/>
      <c r="C95" s="907"/>
      <c r="D95" s="907"/>
      <c r="E95" s="907"/>
      <c r="F95" s="907"/>
      <c r="G95" s="906"/>
      <c r="H95" s="906"/>
      <c r="I95" s="906"/>
      <c r="J95" s="906"/>
      <c r="K95" s="906"/>
      <c r="L95" s="908"/>
      <c r="N95" s="136"/>
    </row>
    <row r="96" spans="2:14" ht="30" customHeight="1" thickBot="1">
      <c r="B96" s="654" t="s">
        <v>632</v>
      </c>
      <c r="C96" s="655" t="s">
        <v>633</v>
      </c>
      <c r="D96" s="638" t="s">
        <v>653</v>
      </c>
      <c r="E96" s="602" t="s">
        <v>654</v>
      </c>
      <c r="F96" s="603">
        <v>8482.9865023999992</v>
      </c>
      <c r="G96" s="924"/>
      <c r="H96" s="633" t="s">
        <v>406</v>
      </c>
      <c r="I96" s="640" t="s">
        <v>740</v>
      </c>
      <c r="J96" s="602" t="s">
        <v>9</v>
      </c>
      <c r="K96" s="602" t="s">
        <v>10</v>
      </c>
      <c r="L96" s="603">
        <v>180268.67046299999</v>
      </c>
      <c r="N96" s="136"/>
    </row>
    <row r="97" spans="2:14" ht="30" customHeight="1" thickBot="1">
      <c r="B97" s="656"/>
      <c r="C97" s="657"/>
      <c r="D97" s="147" t="s">
        <v>28</v>
      </c>
      <c r="E97" s="394" t="s">
        <v>29</v>
      </c>
      <c r="F97" s="609">
        <v>39.263108520000003</v>
      </c>
      <c r="G97" s="921"/>
      <c r="H97" s="610"/>
      <c r="I97" s="394"/>
      <c r="J97" s="394" t="s">
        <v>741</v>
      </c>
      <c r="K97" s="394" t="s">
        <v>742</v>
      </c>
      <c r="L97" s="609">
        <v>1021.7068</v>
      </c>
      <c r="N97" s="136"/>
    </row>
    <row r="98" spans="2:14" ht="30" customHeight="1">
      <c r="B98" s="607"/>
      <c r="C98" s="147"/>
      <c r="D98" s="147" t="s">
        <v>726</v>
      </c>
      <c r="E98" s="394" t="s">
        <v>727</v>
      </c>
      <c r="F98" s="609">
        <v>5.9984367499999998</v>
      </c>
      <c r="G98" s="921"/>
      <c r="H98" s="610"/>
      <c r="I98" s="394"/>
      <c r="J98" s="394" t="s">
        <v>625</v>
      </c>
      <c r="K98" s="394" t="s">
        <v>626</v>
      </c>
      <c r="L98" s="609">
        <v>986.61587424000004</v>
      </c>
      <c r="N98" s="136"/>
    </row>
    <row r="99" spans="2:14" ht="30" customHeight="1">
      <c r="B99" s="607"/>
      <c r="C99" s="147"/>
      <c r="D99" s="147" t="s">
        <v>728</v>
      </c>
      <c r="E99" s="394" t="s">
        <v>729</v>
      </c>
      <c r="F99" s="609">
        <v>4.7043840000000001</v>
      </c>
      <c r="G99" s="921"/>
      <c r="H99" s="610"/>
      <c r="I99" s="394"/>
      <c r="J99" s="394" t="s">
        <v>613</v>
      </c>
      <c r="K99" s="394" t="s">
        <v>614</v>
      </c>
      <c r="L99" s="609">
        <v>481.55505089999997</v>
      </c>
      <c r="N99" s="136"/>
    </row>
    <row r="100" spans="2:14" ht="30" customHeight="1" thickBot="1">
      <c r="B100" s="633"/>
      <c r="C100" s="640"/>
      <c r="D100" s="640" t="s">
        <v>730</v>
      </c>
      <c r="E100" s="636" t="s">
        <v>731</v>
      </c>
      <c r="F100" s="660">
        <v>2.00758576</v>
      </c>
      <c r="G100" s="922"/>
      <c r="H100" s="616"/>
      <c r="I100" s="636"/>
      <c r="J100" s="636" t="s">
        <v>743</v>
      </c>
      <c r="K100" s="636" t="s">
        <v>744</v>
      </c>
      <c r="L100" s="632">
        <v>236.21859759999998</v>
      </c>
      <c r="N100" s="136"/>
    </row>
    <row r="101" spans="2:14" ht="30" customHeight="1" thickBot="1">
      <c r="B101" s="950"/>
      <c r="C101" s="906"/>
      <c r="D101" s="906"/>
      <c r="E101" s="906"/>
      <c r="F101" s="906"/>
      <c r="G101" s="906"/>
      <c r="H101" s="906"/>
      <c r="I101" s="906"/>
      <c r="J101" s="906"/>
      <c r="K101" s="906"/>
      <c r="L101" s="908"/>
      <c r="N101" s="136"/>
    </row>
    <row r="102" spans="2:14" ht="30" customHeight="1" thickBot="1">
      <c r="B102" s="656" t="s">
        <v>609</v>
      </c>
      <c r="C102" s="657" t="s">
        <v>762</v>
      </c>
      <c r="D102" s="638" t="s">
        <v>48</v>
      </c>
      <c r="E102" s="602" t="s">
        <v>49</v>
      </c>
      <c r="F102" s="641">
        <v>4009.6775940000002</v>
      </c>
      <c r="G102" s="920"/>
      <c r="H102" s="656" t="s">
        <v>609</v>
      </c>
      <c r="I102" s="657" t="s">
        <v>762</v>
      </c>
      <c r="J102" s="602" t="s">
        <v>42</v>
      </c>
      <c r="K102" s="602" t="s">
        <v>359</v>
      </c>
      <c r="L102" s="630">
        <v>40520.603738999998</v>
      </c>
      <c r="N102" s="136"/>
    </row>
    <row r="103" spans="2:14" ht="30" customHeight="1">
      <c r="B103" s="607"/>
      <c r="C103" s="147"/>
      <c r="D103" s="147" t="s">
        <v>732</v>
      </c>
      <c r="E103" s="394" t="s">
        <v>733</v>
      </c>
      <c r="F103" s="642">
        <v>333.83988495</v>
      </c>
      <c r="G103" s="931"/>
      <c r="H103" s="662"/>
      <c r="I103" s="394"/>
      <c r="J103" s="394" t="s">
        <v>611</v>
      </c>
      <c r="K103" s="394" t="s">
        <v>612</v>
      </c>
      <c r="L103" s="630">
        <v>1672.6937640399999</v>
      </c>
      <c r="N103" s="136"/>
    </row>
    <row r="104" spans="2:14" ht="30" customHeight="1">
      <c r="B104" s="607"/>
      <c r="C104" s="147"/>
      <c r="D104" s="147" t="s">
        <v>734</v>
      </c>
      <c r="E104" s="394" t="s">
        <v>735</v>
      </c>
      <c r="F104" s="642">
        <v>294.63124837999999</v>
      </c>
      <c r="G104" s="931"/>
      <c r="H104" s="662"/>
      <c r="I104" s="394"/>
      <c r="J104" s="394" t="s">
        <v>768</v>
      </c>
      <c r="K104" s="394" t="s">
        <v>769</v>
      </c>
      <c r="L104" s="630">
        <v>1227.7760000000001</v>
      </c>
      <c r="N104" s="136"/>
    </row>
    <row r="105" spans="2:14" ht="30" customHeight="1">
      <c r="B105" s="607"/>
      <c r="C105" s="147"/>
      <c r="D105" s="147" t="s">
        <v>736</v>
      </c>
      <c r="E105" s="394" t="s">
        <v>737</v>
      </c>
      <c r="F105" s="642">
        <v>247.51698730000001</v>
      </c>
      <c r="G105" s="931"/>
      <c r="H105" s="662"/>
      <c r="I105" s="394"/>
      <c r="J105" s="394" t="s">
        <v>619</v>
      </c>
      <c r="K105" s="394" t="s">
        <v>620</v>
      </c>
      <c r="L105" s="630">
        <v>698.85479264000003</v>
      </c>
      <c r="N105" s="136"/>
    </row>
    <row r="106" spans="2:14" ht="30" customHeight="1" thickBot="1">
      <c r="B106" s="633"/>
      <c r="C106" s="640"/>
      <c r="D106" s="640" t="s">
        <v>738</v>
      </c>
      <c r="E106" s="636" t="s">
        <v>739</v>
      </c>
      <c r="F106" s="643">
        <v>206.55890854</v>
      </c>
      <c r="G106" s="932"/>
      <c r="H106" s="661"/>
      <c r="I106" s="636"/>
      <c r="J106" s="636" t="s">
        <v>770</v>
      </c>
      <c r="K106" s="636" t="s">
        <v>771</v>
      </c>
      <c r="L106" s="663">
        <v>688.89556889999994</v>
      </c>
      <c r="N106" s="136"/>
    </row>
    <row r="107" spans="2:14" ht="30" customHeight="1" thickBot="1">
      <c r="B107" s="950"/>
      <c r="C107" s="906"/>
      <c r="D107" s="906"/>
      <c r="E107" s="906"/>
      <c r="F107" s="906"/>
      <c r="G107" s="906"/>
      <c r="H107" s="906"/>
      <c r="I107" s="906"/>
      <c r="J107" s="906"/>
      <c r="K107" s="906"/>
      <c r="L107" s="951"/>
      <c r="N107" s="136"/>
    </row>
    <row r="108" spans="2:14">
      <c r="N108" s="136"/>
    </row>
    <row r="109" spans="2:14">
      <c r="N109" s="136"/>
    </row>
    <row r="110" spans="2:14">
      <c r="N110" s="136"/>
    </row>
    <row r="111" spans="2:14">
      <c r="N111" s="136"/>
    </row>
    <row r="112" spans="2:14">
      <c r="N112" s="136"/>
    </row>
    <row r="113" spans="14:14">
      <c r="N113" s="136"/>
    </row>
  </sheetData>
  <mergeCells count="31">
    <mergeCell ref="B107:L107"/>
    <mergeCell ref="B89:L89"/>
    <mergeCell ref="G90:G94"/>
    <mergeCell ref="B95:L95"/>
    <mergeCell ref="G96:G100"/>
    <mergeCell ref="B101:L101"/>
    <mergeCell ref="G102:G106"/>
    <mergeCell ref="G84:G88"/>
    <mergeCell ref="G54:G58"/>
    <mergeCell ref="B59:L59"/>
    <mergeCell ref="G60:G64"/>
    <mergeCell ref="B65:L65"/>
    <mergeCell ref="G66:G70"/>
    <mergeCell ref="B71:L71"/>
    <mergeCell ref="B74:L75"/>
    <mergeCell ref="B76:F76"/>
    <mergeCell ref="H76:L76"/>
    <mergeCell ref="G78:G82"/>
    <mergeCell ref="B83:L83"/>
    <mergeCell ref="B53:L53"/>
    <mergeCell ref="B2:L3"/>
    <mergeCell ref="B4:F4"/>
    <mergeCell ref="H4:L4"/>
    <mergeCell ref="G6:G34"/>
    <mergeCell ref="B35:L35"/>
    <mergeCell ref="B38:L39"/>
    <mergeCell ref="B40:F40"/>
    <mergeCell ref="H40:L40"/>
    <mergeCell ref="G42:G46"/>
    <mergeCell ref="B47:L47"/>
    <mergeCell ref="G48:G5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06"/>
  <sheetViews>
    <sheetView topLeftCell="C1" zoomScale="70" zoomScaleNormal="70" workbookViewId="0">
      <selection activeCell="O7" sqref="O7"/>
    </sheetView>
  </sheetViews>
  <sheetFormatPr defaultColWidth="9.1796875" defaultRowHeight="20"/>
  <cols>
    <col min="1" max="1" width="10.1796875" style="39" customWidth="1"/>
    <col min="2" max="2" width="12.7265625" style="40" customWidth="1"/>
    <col min="3" max="3" width="22.453125" style="63" customWidth="1"/>
    <col min="4" max="12" width="17.1796875" style="63" customWidth="1"/>
    <col min="13" max="13" width="17.1796875" style="39" customWidth="1"/>
    <col min="14" max="14" width="22.453125" style="40" customWidth="1"/>
    <col min="15" max="15" width="13.81640625" customWidth="1"/>
  </cols>
  <sheetData>
    <row r="1" spans="1:15"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5"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5" ht="26.5" customHeight="1">
      <c r="A3" s="953" t="s">
        <v>478</v>
      </c>
      <c r="B3" s="954"/>
      <c r="C3" s="954"/>
      <c r="D3" s="954"/>
      <c r="E3" s="954"/>
      <c r="F3" s="954"/>
      <c r="G3" s="954"/>
      <c r="H3" s="954"/>
      <c r="I3" s="954"/>
      <c r="J3" s="954"/>
      <c r="K3" s="954"/>
      <c r="L3" s="954"/>
      <c r="M3" s="955"/>
    </row>
    <row r="4" spans="1:15" ht="80.5" customHeight="1">
      <c r="A4" s="43"/>
      <c r="B4" s="44"/>
      <c r="C4" s="45" t="s">
        <v>209</v>
      </c>
      <c r="D4" s="45" t="s">
        <v>210</v>
      </c>
      <c r="E4" s="45" t="s">
        <v>211</v>
      </c>
      <c r="F4" s="45" t="s">
        <v>212</v>
      </c>
      <c r="G4" s="45" t="s">
        <v>213</v>
      </c>
      <c r="H4" s="45" t="s">
        <v>214</v>
      </c>
      <c r="I4" s="45" t="s">
        <v>215</v>
      </c>
      <c r="J4" s="45" t="s">
        <v>216</v>
      </c>
      <c r="K4" s="45" t="s">
        <v>217</v>
      </c>
      <c r="L4" s="45" t="s">
        <v>218</v>
      </c>
      <c r="M4" s="45" t="s">
        <v>173</v>
      </c>
      <c r="N4" s="46"/>
    </row>
    <row r="5" spans="1:15" ht="31.5" customHeight="1">
      <c r="A5" s="33">
        <v>2020</v>
      </c>
      <c r="B5" s="21" t="s">
        <v>124</v>
      </c>
      <c r="C5" s="47">
        <v>1685181.2290680001</v>
      </c>
      <c r="D5" s="47">
        <v>56148.411868000003</v>
      </c>
      <c r="E5" s="47">
        <v>161277.66164499999</v>
      </c>
      <c r="F5" s="47">
        <v>2895774.94723</v>
      </c>
      <c r="G5" s="47">
        <v>120216.559547</v>
      </c>
      <c r="H5" s="47">
        <v>2013771.7317689999</v>
      </c>
      <c r="I5" s="47">
        <v>1121645.6600299999</v>
      </c>
      <c r="J5" s="47">
        <v>4157705.5704310001</v>
      </c>
      <c r="K5" s="47">
        <v>489221.45701800002</v>
      </c>
      <c r="L5" s="47">
        <v>0.57921999999999996</v>
      </c>
      <c r="M5" s="47">
        <v>12700943.807825999</v>
      </c>
      <c r="N5" s="48"/>
    </row>
    <row r="6" spans="1:15" ht="31.5" customHeight="1">
      <c r="A6" s="33">
        <v>2021</v>
      </c>
      <c r="B6" s="21" t="s">
        <v>124</v>
      </c>
      <c r="C6" s="47">
        <v>2654288.5778199998</v>
      </c>
      <c r="D6" s="47">
        <v>79417.136318000004</v>
      </c>
      <c r="E6" s="47">
        <v>241863.53742400001</v>
      </c>
      <c r="F6" s="47">
        <v>6459879.2903519198</v>
      </c>
      <c r="G6" s="47">
        <v>217299.212929</v>
      </c>
      <c r="H6" s="47">
        <v>2865388.0204719999</v>
      </c>
      <c r="I6" s="47">
        <v>1760883.3701859999</v>
      </c>
      <c r="J6" s="47">
        <v>5725182.7940680003</v>
      </c>
      <c r="K6" s="47">
        <v>839748.76913200004</v>
      </c>
      <c r="L6" s="47">
        <v>14.243760999999999</v>
      </c>
      <c r="M6" s="47">
        <v>20843964.952461898</v>
      </c>
      <c r="N6" s="48"/>
    </row>
    <row r="7" spans="1:15" ht="31.5" customHeight="1">
      <c r="A7" s="33">
        <v>2022</v>
      </c>
      <c r="B7" s="21" t="s">
        <v>124</v>
      </c>
      <c r="C7" s="47">
        <v>2626983.436005</v>
      </c>
      <c r="D7" s="47">
        <v>112970.85586900001</v>
      </c>
      <c r="E7" s="47">
        <v>324298.33101899998</v>
      </c>
      <c r="F7" s="47">
        <v>10124044.1652865</v>
      </c>
      <c r="G7" s="47">
        <v>164152.71623200001</v>
      </c>
      <c r="H7" s="47">
        <v>3281330.5821270002</v>
      </c>
      <c r="I7" s="47">
        <v>1929388.8003140001</v>
      </c>
      <c r="J7" s="47">
        <v>5930881.7707900004</v>
      </c>
      <c r="K7" s="47">
        <v>1096327.61528</v>
      </c>
      <c r="L7" s="47">
        <v>169.13654500000001</v>
      </c>
      <c r="M7" s="47">
        <v>25590547.4094675</v>
      </c>
      <c r="N7" s="48"/>
    </row>
    <row r="8" spans="1:15" s="5" customFormat="1" ht="31.5" customHeight="1">
      <c r="A8" s="33">
        <v>2023</v>
      </c>
      <c r="B8" s="21" t="s">
        <v>124</v>
      </c>
      <c r="C8" s="49">
        <v>3508041.2332080002</v>
      </c>
      <c r="D8" s="49">
        <v>127276.74735600001</v>
      </c>
      <c r="E8" s="49">
        <v>416554.54479499999</v>
      </c>
      <c r="F8" s="49">
        <v>12004120.4379956</v>
      </c>
      <c r="G8" s="49">
        <v>232670.88571100001</v>
      </c>
      <c r="H8" s="49">
        <v>3454453.473129</v>
      </c>
      <c r="I8" s="49">
        <v>2274401.722757</v>
      </c>
      <c r="J8" s="49">
        <v>7773509.6833960004</v>
      </c>
      <c r="K8" s="49">
        <v>1072014.1718007401</v>
      </c>
      <c r="L8" s="49">
        <v>22.636042</v>
      </c>
      <c r="M8" s="49">
        <v>30863065.536190402</v>
      </c>
      <c r="N8" s="48"/>
    </row>
    <row r="9" spans="1:15" ht="31.5" customHeight="1">
      <c r="A9" s="33">
        <v>2024</v>
      </c>
      <c r="B9" s="21" t="s">
        <v>124</v>
      </c>
      <c r="C9" s="49">
        <v>6130304.9839030001</v>
      </c>
      <c r="D9" s="49">
        <v>208975.667625</v>
      </c>
      <c r="E9" s="49">
        <v>913098.68669200002</v>
      </c>
      <c r="F9" s="49">
        <v>22998583.868631799</v>
      </c>
      <c r="G9" s="49">
        <v>418146.01723100001</v>
      </c>
      <c r="H9" s="49">
        <v>8255089.7961250003</v>
      </c>
      <c r="I9" s="49">
        <v>5008590.7653780002</v>
      </c>
      <c r="J9" s="49">
        <v>14339624.269067001</v>
      </c>
      <c r="K9" s="49">
        <v>2317821.2285099998</v>
      </c>
      <c r="L9" s="49">
        <v>313.55949099999998</v>
      </c>
      <c r="M9" s="49">
        <v>60590548.842653804</v>
      </c>
      <c r="N9" s="48"/>
      <c r="O9" s="22"/>
    </row>
    <row r="10" spans="1:15" ht="31.5" customHeight="1">
      <c r="A10" s="33">
        <v>2025</v>
      </c>
      <c r="B10" s="23" t="s">
        <v>124</v>
      </c>
      <c r="C10" s="12">
        <f>SUM(C95:C106)</f>
        <v>6941453.0227843188</v>
      </c>
      <c r="D10" s="12">
        <f t="shared" ref="D10:M10" si="0">SUM(D95:D106)</f>
        <v>256217.02560503001</v>
      </c>
      <c r="E10" s="12">
        <f t="shared" si="0"/>
        <v>1215337.09810031</v>
      </c>
      <c r="F10" s="12">
        <f t="shared" si="0"/>
        <v>22332012.226116851</v>
      </c>
      <c r="G10" s="12">
        <f t="shared" si="0"/>
        <v>612876.66855744005</v>
      </c>
      <c r="H10" s="12">
        <f t="shared" si="0"/>
        <v>9743942.4450118095</v>
      </c>
      <c r="I10" s="12">
        <f t="shared" si="0"/>
        <v>6450275.1830035159</v>
      </c>
      <c r="J10" s="12">
        <f t="shared" si="0"/>
        <v>17780929.104757566</v>
      </c>
      <c r="K10" s="12">
        <f t="shared" si="0"/>
        <v>2013781.8467923999</v>
      </c>
      <c r="L10" s="12">
        <f t="shared" si="0"/>
        <v>104.55419575000001</v>
      </c>
      <c r="M10" s="12">
        <f t="shared" si="0"/>
        <v>67346929.174924999</v>
      </c>
      <c r="N10" s="48"/>
      <c r="O10" s="1"/>
    </row>
    <row r="11" spans="1:15" ht="31.5" customHeight="1">
      <c r="A11" s="33">
        <v>2020</v>
      </c>
      <c r="B11" s="50" t="s">
        <v>130</v>
      </c>
      <c r="C11" s="51">
        <v>384814.85852100002</v>
      </c>
      <c r="D11" s="51">
        <v>9817.5535760000002</v>
      </c>
      <c r="E11" s="51">
        <v>43331.988598000004</v>
      </c>
      <c r="F11" s="51">
        <v>1164133.7997570001</v>
      </c>
      <c r="G11" s="51">
        <v>29072.691500000001</v>
      </c>
      <c r="H11" s="51">
        <v>394404.36410399998</v>
      </c>
      <c r="I11" s="51">
        <v>310574.68860699999</v>
      </c>
      <c r="J11" s="51">
        <v>1108233.2042630001</v>
      </c>
      <c r="K11" s="51">
        <v>132184.70450600001</v>
      </c>
      <c r="L11" s="51">
        <v>0</v>
      </c>
      <c r="M11" s="47">
        <v>3576567.8534320001</v>
      </c>
      <c r="N11" s="52"/>
      <c r="O11" s="1"/>
    </row>
    <row r="12" spans="1:15" ht="31.5" customHeight="1">
      <c r="A12" s="34"/>
      <c r="B12" s="50" t="s">
        <v>131</v>
      </c>
      <c r="C12" s="51">
        <v>364894.983458</v>
      </c>
      <c r="D12" s="51">
        <v>15643.079643999999</v>
      </c>
      <c r="E12" s="51">
        <v>35197.062733999999</v>
      </c>
      <c r="F12" s="51">
        <v>294679.70487000002</v>
      </c>
      <c r="G12" s="51">
        <v>25855.04365</v>
      </c>
      <c r="H12" s="51">
        <v>439584.90006100002</v>
      </c>
      <c r="I12" s="51">
        <v>272672.06405400002</v>
      </c>
      <c r="J12" s="51">
        <v>883821.66169099999</v>
      </c>
      <c r="K12" s="51">
        <v>100883.396932</v>
      </c>
      <c r="L12" s="51">
        <v>0.18004200000000001</v>
      </c>
      <c r="M12" s="47">
        <v>2433232.0771360002</v>
      </c>
      <c r="N12" s="52"/>
      <c r="O12" s="1"/>
    </row>
    <row r="13" spans="1:15" ht="31.5" customHeight="1">
      <c r="A13" s="34"/>
      <c r="B13" s="50" t="s">
        <v>132</v>
      </c>
      <c r="C13" s="51">
        <v>475505.51084399997</v>
      </c>
      <c r="D13" s="51">
        <v>14121.619177</v>
      </c>
      <c r="E13" s="51">
        <v>41953.195662999999</v>
      </c>
      <c r="F13" s="51">
        <v>664394.52300799999</v>
      </c>
      <c r="G13" s="51">
        <v>33483.953995000003</v>
      </c>
      <c r="H13" s="51">
        <v>511773.090761</v>
      </c>
      <c r="I13" s="51">
        <v>277284.40860299999</v>
      </c>
      <c r="J13" s="51">
        <v>1038020.453848</v>
      </c>
      <c r="K13" s="51">
        <v>128055.57392900001</v>
      </c>
      <c r="L13" s="51">
        <v>0.39917799999999998</v>
      </c>
      <c r="M13" s="47">
        <v>3184592.7290059999</v>
      </c>
      <c r="N13" s="52"/>
      <c r="O13" s="1"/>
    </row>
    <row r="14" spans="1:15" ht="31.5" customHeight="1">
      <c r="A14" s="38"/>
      <c r="B14" s="21" t="s">
        <v>133</v>
      </c>
      <c r="C14" s="53">
        <v>459965.87624499999</v>
      </c>
      <c r="D14" s="53">
        <v>16566.159470999999</v>
      </c>
      <c r="E14" s="53">
        <v>40795.414649999999</v>
      </c>
      <c r="F14" s="53">
        <v>772566.91959499998</v>
      </c>
      <c r="G14" s="53">
        <v>31804.870402</v>
      </c>
      <c r="H14" s="53">
        <v>668009.37684299995</v>
      </c>
      <c r="I14" s="53">
        <v>261114.498766</v>
      </c>
      <c r="J14" s="53">
        <v>1127630.2506289999</v>
      </c>
      <c r="K14" s="53">
        <v>128097.781651</v>
      </c>
      <c r="L14" s="53">
        <v>0</v>
      </c>
      <c r="M14" s="47">
        <v>3506551.1482520001</v>
      </c>
      <c r="N14" s="36"/>
      <c r="O14" s="1"/>
    </row>
    <row r="15" spans="1:15" ht="31.5" customHeight="1">
      <c r="A15" s="34">
        <v>2021</v>
      </c>
      <c r="B15" s="21" t="s">
        <v>130</v>
      </c>
      <c r="C15" s="53">
        <v>546637.09828899999</v>
      </c>
      <c r="D15" s="53">
        <v>15015.273631</v>
      </c>
      <c r="E15" s="53">
        <v>47949.635834000001</v>
      </c>
      <c r="F15" s="53">
        <v>1700307.8535289201</v>
      </c>
      <c r="G15" s="53">
        <v>45843.647382000003</v>
      </c>
      <c r="H15" s="53">
        <v>663089.37277500005</v>
      </c>
      <c r="I15" s="53">
        <v>339015.83065299998</v>
      </c>
      <c r="J15" s="53">
        <v>1287200.10604</v>
      </c>
      <c r="K15" s="53">
        <v>230128.85905</v>
      </c>
      <c r="L15" s="53">
        <v>0.17185800000000001</v>
      </c>
      <c r="M15" s="47">
        <v>4875187.8490409199</v>
      </c>
      <c r="N15" s="36"/>
      <c r="O15" s="1"/>
    </row>
    <row r="16" spans="1:15" ht="31.5" customHeight="1">
      <c r="A16" s="34"/>
      <c r="B16" s="21" t="s">
        <v>131</v>
      </c>
      <c r="C16" s="53">
        <v>593545.70956999995</v>
      </c>
      <c r="D16" s="53">
        <v>19579.078702999999</v>
      </c>
      <c r="E16" s="53">
        <v>60286.358168999999</v>
      </c>
      <c r="F16" s="53">
        <v>1363118.8293339999</v>
      </c>
      <c r="G16" s="53">
        <v>34382.355043000003</v>
      </c>
      <c r="H16" s="53">
        <v>695671.54113200004</v>
      </c>
      <c r="I16" s="53">
        <v>434611.70868899999</v>
      </c>
      <c r="J16" s="53">
        <v>1344085.333452</v>
      </c>
      <c r="K16" s="53">
        <v>147052.96272499999</v>
      </c>
      <c r="L16" s="53">
        <v>0.44761099999999998</v>
      </c>
      <c r="M16" s="47">
        <v>4692334.3244279996</v>
      </c>
      <c r="N16" s="36"/>
      <c r="O16" s="1"/>
    </row>
    <row r="17" spans="1:15" ht="31.5" customHeight="1">
      <c r="A17" s="34"/>
      <c r="B17" s="21" t="s">
        <v>132</v>
      </c>
      <c r="C17" s="53">
        <v>715592.69314400002</v>
      </c>
      <c r="D17" s="53">
        <v>21067.388233000001</v>
      </c>
      <c r="E17" s="53">
        <v>64015.130157</v>
      </c>
      <c r="F17" s="53">
        <v>1696318.263185</v>
      </c>
      <c r="G17" s="53">
        <v>43485.946682000002</v>
      </c>
      <c r="H17" s="53">
        <v>732955.458843</v>
      </c>
      <c r="I17" s="53">
        <v>412865.61897700001</v>
      </c>
      <c r="J17" s="53">
        <v>1454237.7049440001</v>
      </c>
      <c r="K17" s="53">
        <v>195322.99301899999</v>
      </c>
      <c r="L17" s="53">
        <v>0.106321</v>
      </c>
      <c r="M17" s="47">
        <v>5335861.3035049997</v>
      </c>
      <c r="N17" s="36"/>
      <c r="O17" s="1"/>
    </row>
    <row r="18" spans="1:15" ht="31.5" customHeight="1">
      <c r="A18" s="34"/>
      <c r="B18" s="21" t="s">
        <v>133</v>
      </c>
      <c r="C18" s="53">
        <v>798513.07681700005</v>
      </c>
      <c r="D18" s="53">
        <v>23755.395751</v>
      </c>
      <c r="E18" s="53">
        <v>69612.413264000003</v>
      </c>
      <c r="F18" s="53">
        <v>1700134.344304</v>
      </c>
      <c r="G18" s="53">
        <v>93587.263821999994</v>
      </c>
      <c r="H18" s="53">
        <v>773671.64772200002</v>
      </c>
      <c r="I18" s="53">
        <v>574390.21186699998</v>
      </c>
      <c r="J18" s="53">
        <v>1639659.6496319999</v>
      </c>
      <c r="K18" s="53">
        <v>267243.95433799998</v>
      </c>
      <c r="L18" s="53">
        <v>13.517970999999999</v>
      </c>
      <c r="M18" s="47">
        <v>5940581.4754879996</v>
      </c>
      <c r="N18" s="36"/>
      <c r="O18" s="1"/>
    </row>
    <row r="19" spans="1:15" ht="31.5" customHeight="1">
      <c r="A19" s="34">
        <v>2022</v>
      </c>
      <c r="B19" s="21" t="s">
        <v>130</v>
      </c>
      <c r="C19" s="53">
        <v>636931.08936600003</v>
      </c>
      <c r="D19" s="53">
        <v>28249.851449000002</v>
      </c>
      <c r="E19" s="53">
        <v>83276.358070999995</v>
      </c>
      <c r="F19" s="53">
        <v>3503055.81410354</v>
      </c>
      <c r="G19" s="53">
        <v>27080.591845999999</v>
      </c>
      <c r="H19" s="53">
        <v>812889.61637800001</v>
      </c>
      <c r="I19" s="53">
        <v>470713.45033000002</v>
      </c>
      <c r="J19" s="53">
        <v>1654963.6673079999</v>
      </c>
      <c r="K19" s="53">
        <v>278492.261941</v>
      </c>
      <c r="L19" s="53">
        <v>20.818759</v>
      </c>
      <c r="M19" s="53">
        <v>5900825.8544288399</v>
      </c>
      <c r="N19" s="36"/>
      <c r="O19" s="1"/>
    </row>
    <row r="20" spans="1:15" ht="31.5" customHeight="1">
      <c r="A20" s="34"/>
      <c r="B20" s="21" t="s">
        <v>131</v>
      </c>
      <c r="C20" s="53">
        <v>686474.62874900002</v>
      </c>
      <c r="D20" s="53">
        <v>33522.007590000001</v>
      </c>
      <c r="E20" s="53">
        <v>77622.965341000003</v>
      </c>
      <c r="F20" s="53">
        <v>2440501.2011752198</v>
      </c>
      <c r="G20" s="53">
        <v>28126.487308</v>
      </c>
      <c r="H20" s="53">
        <v>940561.985445</v>
      </c>
      <c r="I20" s="53">
        <v>466079.26318900002</v>
      </c>
      <c r="J20" s="53">
        <v>1468936.0479270001</v>
      </c>
      <c r="K20" s="53">
        <v>246688.494168</v>
      </c>
      <c r="L20" s="53">
        <v>1.08694</v>
      </c>
      <c r="M20" s="53">
        <v>5434945.3394980002</v>
      </c>
      <c r="N20" s="36"/>
      <c r="O20" s="1"/>
    </row>
    <row r="21" spans="1:15" ht="31.5" customHeight="1">
      <c r="A21" s="34"/>
      <c r="B21" s="21" t="s">
        <v>132</v>
      </c>
      <c r="C21" s="53">
        <v>694313.44545700005</v>
      </c>
      <c r="D21" s="53">
        <v>24884.215790999999</v>
      </c>
      <c r="E21" s="53">
        <v>91852.903250000003</v>
      </c>
      <c r="F21" s="53">
        <v>2302615.6300659901</v>
      </c>
      <c r="G21" s="53">
        <v>41575.941545000001</v>
      </c>
      <c r="H21" s="53">
        <v>833199.61057699996</v>
      </c>
      <c r="I21" s="53">
        <v>531427.23541299999</v>
      </c>
      <c r="J21" s="53">
        <v>1523038.696825</v>
      </c>
      <c r="K21" s="53">
        <v>300581.93473500002</v>
      </c>
      <c r="L21" s="53">
        <v>42.162897000000001</v>
      </c>
      <c r="M21" s="47">
        <v>6343531.7765559899</v>
      </c>
      <c r="N21" s="36"/>
      <c r="O21" s="1"/>
    </row>
    <row r="22" spans="1:15" ht="31.5" customHeight="1">
      <c r="A22" s="34"/>
      <c r="B22" s="21" t="s">
        <v>133</v>
      </c>
      <c r="C22" s="53">
        <v>609264.27243300003</v>
      </c>
      <c r="D22" s="53">
        <v>26314.781039000001</v>
      </c>
      <c r="E22" s="53">
        <v>71546.104357000004</v>
      </c>
      <c r="F22" s="53">
        <v>1877871.51994178</v>
      </c>
      <c r="G22" s="53">
        <v>67369.695533000006</v>
      </c>
      <c r="H22" s="53">
        <v>694679.36972700001</v>
      </c>
      <c r="I22" s="53">
        <v>461168.85138200002</v>
      </c>
      <c r="J22" s="53">
        <v>1283943.35873</v>
      </c>
      <c r="K22" s="53">
        <v>270564.924436</v>
      </c>
      <c r="L22" s="53">
        <v>105.067949</v>
      </c>
      <c r="M22" s="53">
        <v>5362827.9455277799</v>
      </c>
      <c r="N22" s="36"/>
      <c r="O22" s="1"/>
    </row>
    <row r="23" spans="1:15" ht="31.5" customHeight="1">
      <c r="A23" s="34">
        <v>2023</v>
      </c>
      <c r="B23" s="7" t="s">
        <v>130</v>
      </c>
      <c r="C23" s="49">
        <v>675216.15662699996</v>
      </c>
      <c r="D23" s="49">
        <v>27938.687419000002</v>
      </c>
      <c r="E23" s="49">
        <v>83628.989772999994</v>
      </c>
      <c r="F23" s="49">
        <v>2999173.4812051598</v>
      </c>
      <c r="G23" s="49">
        <v>44499.998137000002</v>
      </c>
      <c r="H23" s="49">
        <v>630980.52734200004</v>
      </c>
      <c r="I23" s="49">
        <v>394576.88425499998</v>
      </c>
      <c r="J23" s="49">
        <v>1266742.3207360001</v>
      </c>
      <c r="K23" s="49">
        <v>343325.39750899997</v>
      </c>
      <c r="L23" s="49">
        <v>19.941669999999998</v>
      </c>
      <c r="M23" s="49">
        <v>6466102.3846731596</v>
      </c>
      <c r="N23" s="36"/>
      <c r="O23" s="1"/>
    </row>
    <row r="24" spans="1:15" ht="31.5" customHeight="1">
      <c r="A24" s="34"/>
      <c r="B24" s="7" t="s">
        <v>131</v>
      </c>
      <c r="C24" s="49">
        <v>662382.69284000003</v>
      </c>
      <c r="D24" s="49">
        <v>22626.011944000002</v>
      </c>
      <c r="E24" s="49">
        <v>71917.232262000005</v>
      </c>
      <c r="F24" s="49">
        <v>2227122.8457808602</v>
      </c>
      <c r="G24" s="49">
        <v>59332.905514999999</v>
      </c>
      <c r="H24" s="49">
        <v>648796.179779</v>
      </c>
      <c r="I24" s="49">
        <v>434010.34870899998</v>
      </c>
      <c r="J24" s="49">
        <v>1985449.2030799999</v>
      </c>
      <c r="K24" s="49">
        <v>190311.33579799999</v>
      </c>
      <c r="L24" s="49">
        <v>0</v>
      </c>
      <c r="M24" s="49">
        <v>6301948.75570786</v>
      </c>
      <c r="N24" s="36"/>
      <c r="O24" s="1"/>
    </row>
    <row r="25" spans="1:15" ht="31.5" customHeight="1">
      <c r="A25" s="34"/>
      <c r="B25" s="7" t="s">
        <v>132</v>
      </c>
      <c r="C25" s="49">
        <v>1040065.768422</v>
      </c>
      <c r="D25" s="49">
        <v>31842.238137</v>
      </c>
      <c r="E25" s="49">
        <v>127899.466107</v>
      </c>
      <c r="F25" s="49">
        <v>3435233.22348102</v>
      </c>
      <c r="G25" s="49">
        <v>64441.100681000004</v>
      </c>
      <c r="H25" s="49">
        <v>1070199.767954</v>
      </c>
      <c r="I25" s="49">
        <v>696252.13222200004</v>
      </c>
      <c r="J25" s="49">
        <v>2309890.9914350002</v>
      </c>
      <c r="K25" s="49">
        <v>265412.36352900002</v>
      </c>
      <c r="L25" s="49">
        <v>4.7439000000000002E-2</v>
      </c>
      <c r="M25" s="49">
        <v>9041237.0994070191</v>
      </c>
      <c r="N25" s="36"/>
      <c r="O25" s="1"/>
    </row>
    <row r="26" spans="1:15" ht="31.5" customHeight="1">
      <c r="A26" s="34"/>
      <c r="B26" s="7" t="s">
        <v>133</v>
      </c>
      <c r="C26" s="49">
        <v>1130376.6153190001</v>
      </c>
      <c r="D26" s="49">
        <v>44869.809856</v>
      </c>
      <c r="E26" s="49">
        <v>133108.856653</v>
      </c>
      <c r="F26" s="49">
        <v>3342590.8875285899</v>
      </c>
      <c r="G26" s="49">
        <v>64396.881377999998</v>
      </c>
      <c r="H26" s="49">
        <v>1104476.9980540001</v>
      </c>
      <c r="I26" s="49">
        <v>749562.357571</v>
      </c>
      <c r="J26" s="49">
        <v>2211427.168145</v>
      </c>
      <c r="K26" s="49">
        <v>272965.07496474002</v>
      </c>
      <c r="L26" s="49">
        <v>2.6469330000000002</v>
      </c>
      <c r="M26" s="49">
        <v>9053777.2964023296</v>
      </c>
      <c r="N26" s="36"/>
      <c r="O26" s="1"/>
    </row>
    <row r="27" spans="1:15" ht="31.5" customHeight="1">
      <c r="A27" s="34">
        <v>2024</v>
      </c>
      <c r="B27" s="7" t="s">
        <v>130</v>
      </c>
      <c r="C27" s="49">
        <v>1501901.5553339999</v>
      </c>
      <c r="D27" s="49">
        <v>50158.203079999999</v>
      </c>
      <c r="E27" s="49">
        <v>193333.97593499999</v>
      </c>
      <c r="F27" s="49">
        <v>6542882.7155086501</v>
      </c>
      <c r="G27" s="49">
        <v>73443.604445000004</v>
      </c>
      <c r="H27" s="49">
        <v>1786425.4371799999</v>
      </c>
      <c r="I27" s="49">
        <v>1093760.23389</v>
      </c>
      <c r="J27" s="49">
        <v>3170349.097904</v>
      </c>
      <c r="K27" s="49">
        <v>337268.46385</v>
      </c>
      <c r="L27" s="49">
        <v>0.86236900000000005</v>
      </c>
      <c r="M27" s="49">
        <v>14749524.1494957</v>
      </c>
      <c r="N27" s="36"/>
      <c r="O27" s="22"/>
    </row>
    <row r="28" spans="1:15" s="5" customFormat="1" ht="31.5" customHeight="1">
      <c r="A28" s="34"/>
      <c r="B28" s="7" t="s">
        <v>131</v>
      </c>
      <c r="C28" s="49">
        <v>1424967.8504600001</v>
      </c>
      <c r="D28" s="49">
        <v>42958.632166000003</v>
      </c>
      <c r="E28" s="49">
        <v>249542.20084500001</v>
      </c>
      <c r="F28" s="49">
        <v>5910995.1575187603</v>
      </c>
      <c r="G28" s="49">
        <v>70307.914483</v>
      </c>
      <c r="H28" s="49">
        <v>1886503.956889</v>
      </c>
      <c r="I28" s="49">
        <v>1131228.8543509999</v>
      </c>
      <c r="J28" s="49">
        <v>2878693.0528299999</v>
      </c>
      <c r="K28" s="49">
        <v>374103.64818600001</v>
      </c>
      <c r="L28" s="49">
        <v>40.056032000000002</v>
      </c>
      <c r="M28" s="49">
        <v>13969341.3237608</v>
      </c>
      <c r="N28" s="36"/>
      <c r="O28" s="22"/>
    </row>
    <row r="29" spans="1:15" s="5" customFormat="1" ht="31.5" customHeight="1">
      <c r="A29" s="34"/>
      <c r="B29" s="7" t="s">
        <v>132</v>
      </c>
      <c r="C29" s="49">
        <v>1488025.2788720001</v>
      </c>
      <c r="D29" s="49">
        <v>56355.700070999999</v>
      </c>
      <c r="E29" s="49">
        <v>204392.928919</v>
      </c>
      <c r="F29" s="49">
        <v>5747232.8625235902</v>
      </c>
      <c r="G29" s="49">
        <v>85323.046719999998</v>
      </c>
      <c r="H29" s="49">
        <v>1973012.336412</v>
      </c>
      <c r="I29" s="49">
        <v>1322688.445235</v>
      </c>
      <c r="J29" s="49">
        <v>3782185.9373909999</v>
      </c>
      <c r="K29" s="49">
        <v>621764.34145900002</v>
      </c>
      <c r="L29" s="49">
        <v>196.95927900000001</v>
      </c>
      <c r="M29" s="49">
        <v>15281177.8368816</v>
      </c>
      <c r="N29" s="36"/>
      <c r="O29" s="54"/>
    </row>
    <row r="30" spans="1:15" s="5" customFormat="1" ht="31.5" customHeight="1">
      <c r="A30" s="34"/>
      <c r="B30" s="7" t="s">
        <v>133</v>
      </c>
      <c r="C30" s="49">
        <v>1715410.2992370001</v>
      </c>
      <c r="D30" s="49">
        <v>59503.132308</v>
      </c>
      <c r="E30" s="49">
        <v>265829.58099300001</v>
      </c>
      <c r="F30" s="49">
        <v>4797473.1330807898</v>
      </c>
      <c r="G30" s="49">
        <v>189071.45158299999</v>
      </c>
      <c r="H30" s="49">
        <v>2609148.0656440002</v>
      </c>
      <c r="I30" s="49">
        <v>1460913.231902</v>
      </c>
      <c r="J30" s="49">
        <v>4508396.1809419999</v>
      </c>
      <c r="K30" s="49">
        <v>984684.77501500002</v>
      </c>
      <c r="L30" s="49">
        <v>75.681810999999996</v>
      </c>
      <c r="M30" s="49">
        <v>16590505.5325158</v>
      </c>
      <c r="N30" s="36"/>
      <c r="O30" s="54"/>
    </row>
    <row r="31" spans="1:15" s="5" customFormat="1" ht="31.5" customHeight="1">
      <c r="A31" s="34">
        <v>2025</v>
      </c>
      <c r="B31" s="7" t="s">
        <v>130</v>
      </c>
      <c r="C31" s="49">
        <v>1547085.7485170001</v>
      </c>
      <c r="D31" s="49">
        <v>62926.873700999997</v>
      </c>
      <c r="E31" s="49">
        <v>361209.502775</v>
      </c>
      <c r="F31" s="49">
        <v>6190665.6244550524</v>
      </c>
      <c r="G31" s="49">
        <v>98351.375450000007</v>
      </c>
      <c r="H31" s="49">
        <v>2231142.0682100002</v>
      </c>
      <c r="I31" s="49">
        <v>1561586.356587</v>
      </c>
      <c r="J31" s="49">
        <v>4058539.4056350002</v>
      </c>
      <c r="K31" s="49">
        <v>532892.29072100006</v>
      </c>
      <c r="L31" s="49">
        <v>23.609811000000001</v>
      </c>
      <c r="M31" s="826">
        <v>16644422.855862055</v>
      </c>
      <c r="N31" s="36"/>
      <c r="O31" s="54"/>
    </row>
    <row r="32" spans="1:15" s="5" customFormat="1" ht="31.5" customHeight="1">
      <c r="A32" s="34"/>
      <c r="B32" s="7" t="s">
        <v>131</v>
      </c>
      <c r="C32" s="49">
        <v>1614896.669097</v>
      </c>
      <c r="D32" s="49">
        <v>55169.072682999999</v>
      </c>
      <c r="E32" s="49">
        <v>256585.50466499999</v>
      </c>
      <c r="F32" s="49">
        <v>5633055.472771287</v>
      </c>
      <c r="G32" s="49">
        <v>88414.638915999996</v>
      </c>
      <c r="H32" s="49">
        <v>2461315.6549550002</v>
      </c>
      <c r="I32" s="49">
        <v>1599201.156155</v>
      </c>
      <c r="J32" s="49">
        <v>4338912.1399149997</v>
      </c>
      <c r="K32" s="49">
        <v>446113.304428</v>
      </c>
      <c r="L32" s="49">
        <v>8.4656920000000007</v>
      </c>
      <c r="M32" s="826">
        <v>16493672.079277286</v>
      </c>
      <c r="N32" s="36"/>
      <c r="O32" s="54"/>
    </row>
    <row r="33" spans="1:15" s="5" customFormat="1" ht="31.5" customHeight="1">
      <c r="A33" s="34"/>
      <c r="B33" s="7" t="s">
        <v>132</v>
      </c>
      <c r="C33" s="49">
        <v>1708733.4945508998</v>
      </c>
      <c r="D33" s="49">
        <v>58922.039157629995</v>
      </c>
      <c r="E33" s="49">
        <v>281713.99583909003</v>
      </c>
      <c r="F33" s="49">
        <v>5989696.4282547031</v>
      </c>
      <c r="G33" s="49">
        <v>133128.14744538002</v>
      </c>
      <c r="H33" s="49">
        <v>2347074.931587352</v>
      </c>
      <c r="I33" s="49">
        <v>1574802.452435697</v>
      </c>
      <c r="J33" s="49">
        <v>4250479.6774945883</v>
      </c>
      <c r="K33" s="49">
        <v>613288.67509197001</v>
      </c>
      <c r="L33" s="49">
        <v>60.389905979999995</v>
      </c>
      <c r="M33" s="826">
        <v>16957900.231763292</v>
      </c>
      <c r="N33" s="36"/>
      <c r="O33" s="54"/>
    </row>
    <row r="34" spans="1:15" s="5" customFormat="1" ht="31.5" customHeight="1">
      <c r="A34" s="34"/>
      <c r="B34" s="27" t="s">
        <v>133</v>
      </c>
      <c r="C34" s="12">
        <v>2070737.1106194209</v>
      </c>
      <c r="D34" s="12">
        <v>79199.040063399996</v>
      </c>
      <c r="E34" s="12">
        <v>315828.09482121997</v>
      </c>
      <c r="F34" s="12">
        <v>4518594.7006358001</v>
      </c>
      <c r="G34" s="12">
        <v>292982.50674605998</v>
      </c>
      <c r="H34" s="12">
        <v>2704409.7902594609</v>
      </c>
      <c r="I34" s="12">
        <v>1714685.217825816</v>
      </c>
      <c r="J34" s="12">
        <v>5132997.8817129713</v>
      </c>
      <c r="K34" s="12">
        <v>421487.57655142999</v>
      </c>
      <c r="L34" s="12">
        <v>12.088786769999999</v>
      </c>
      <c r="M34" s="827">
        <v>17250934.008022342</v>
      </c>
      <c r="N34" s="36"/>
      <c r="O34" s="13"/>
    </row>
    <row r="35" spans="1:15" ht="31.5" customHeight="1">
      <c r="A35" s="33">
        <v>2020</v>
      </c>
      <c r="B35" s="16" t="s">
        <v>134</v>
      </c>
      <c r="C35" s="49">
        <v>131713.808448</v>
      </c>
      <c r="D35" s="49">
        <v>5045.6028150000002</v>
      </c>
      <c r="E35" s="49">
        <v>18728.085072999998</v>
      </c>
      <c r="F35" s="49">
        <v>385041.60264599998</v>
      </c>
      <c r="G35" s="49">
        <v>9426.7518490000002</v>
      </c>
      <c r="H35" s="49">
        <v>122822.39704500001</v>
      </c>
      <c r="I35" s="49">
        <v>114974.04888</v>
      </c>
      <c r="J35" s="49">
        <v>415804.34852699999</v>
      </c>
      <c r="K35" s="49">
        <v>39761.24757</v>
      </c>
      <c r="L35" s="49">
        <v>0</v>
      </c>
      <c r="M35" s="49">
        <v>1243317.892853</v>
      </c>
      <c r="N35" s="52"/>
    </row>
    <row r="36" spans="1:15" ht="31.5" customHeight="1">
      <c r="A36" s="33"/>
      <c r="B36" s="16" t="s">
        <v>135</v>
      </c>
      <c r="C36" s="49">
        <v>111782.21071699999</v>
      </c>
      <c r="D36" s="49">
        <v>2683.7377449999999</v>
      </c>
      <c r="E36" s="49">
        <v>11475.636767</v>
      </c>
      <c r="F36" s="49">
        <v>376925.351669</v>
      </c>
      <c r="G36" s="49">
        <v>11928.095477999999</v>
      </c>
      <c r="H36" s="56">
        <v>125657.751955</v>
      </c>
      <c r="I36" s="49">
        <v>100454.238197</v>
      </c>
      <c r="J36" s="49">
        <v>332293.43117499998</v>
      </c>
      <c r="K36" s="49">
        <v>31146.849622000002</v>
      </c>
      <c r="L36" s="49">
        <v>0</v>
      </c>
      <c r="M36" s="49">
        <v>1104347.303325</v>
      </c>
      <c r="N36" s="52"/>
    </row>
    <row r="37" spans="1:15" ht="31.5" customHeight="1">
      <c r="A37" s="33"/>
      <c r="B37" s="16" t="s">
        <v>146</v>
      </c>
      <c r="C37" s="49">
        <v>141318.83935600001</v>
      </c>
      <c r="D37" s="49">
        <v>2088.2130160000002</v>
      </c>
      <c r="E37" s="49">
        <v>13128.266758</v>
      </c>
      <c r="F37" s="49">
        <v>402166.84544200002</v>
      </c>
      <c r="G37" s="49">
        <v>7717.8441730000004</v>
      </c>
      <c r="H37" s="49">
        <v>145924.215104</v>
      </c>
      <c r="I37" s="49">
        <v>95146.401530000003</v>
      </c>
      <c r="J37" s="49">
        <v>360135.42456100002</v>
      </c>
      <c r="K37" s="49">
        <v>61276.607314000001</v>
      </c>
      <c r="L37" s="49">
        <v>0</v>
      </c>
      <c r="M37" s="49">
        <v>1228902.657254</v>
      </c>
      <c r="N37" s="52"/>
    </row>
    <row r="38" spans="1:15" ht="31.5" customHeight="1">
      <c r="A38" s="33"/>
      <c r="B38" s="16" t="s">
        <v>137</v>
      </c>
      <c r="C38" s="49">
        <v>126911.279454</v>
      </c>
      <c r="D38" s="49">
        <v>3807.034146</v>
      </c>
      <c r="E38" s="49">
        <v>11201.347820000001</v>
      </c>
      <c r="F38" s="49">
        <v>72403.708119999996</v>
      </c>
      <c r="G38" s="49">
        <v>13401.297171</v>
      </c>
      <c r="H38" s="49">
        <v>126132.409485</v>
      </c>
      <c r="I38" s="49">
        <v>84839.200167000003</v>
      </c>
      <c r="J38" s="49">
        <v>271368.73016899999</v>
      </c>
      <c r="K38" s="49">
        <v>25105.930230999998</v>
      </c>
      <c r="L38" s="49">
        <v>0</v>
      </c>
      <c r="M38" s="49">
        <v>735170.93676299998</v>
      </c>
      <c r="N38" s="52"/>
    </row>
    <row r="39" spans="1:15" ht="31.5" customHeight="1">
      <c r="A39" s="33"/>
      <c r="B39" s="16" t="s">
        <v>138</v>
      </c>
      <c r="C39" s="49">
        <v>111560.23899699999</v>
      </c>
      <c r="D39" s="49">
        <v>5460.9734129999997</v>
      </c>
      <c r="E39" s="49">
        <v>12089.388225999999</v>
      </c>
      <c r="F39" s="49">
        <v>86542.029416999998</v>
      </c>
      <c r="G39" s="49">
        <v>5717.764134</v>
      </c>
      <c r="H39" s="49">
        <v>147191.027198</v>
      </c>
      <c r="I39" s="49">
        <v>84733.755514999997</v>
      </c>
      <c r="J39" s="49">
        <v>261193.22081100001</v>
      </c>
      <c r="K39" s="49">
        <v>34717.401779</v>
      </c>
      <c r="L39" s="49">
        <v>0</v>
      </c>
      <c r="M39" s="49">
        <v>749205.79949</v>
      </c>
      <c r="N39" s="52"/>
    </row>
    <row r="40" spans="1:15" ht="31.5" customHeight="1">
      <c r="A40" s="33"/>
      <c r="B40" s="16" t="s">
        <v>139</v>
      </c>
      <c r="C40" s="49">
        <v>126423.46500700001</v>
      </c>
      <c r="D40" s="49">
        <v>6375.0720849999998</v>
      </c>
      <c r="E40" s="49">
        <v>11906.326687999999</v>
      </c>
      <c r="F40" s="49">
        <v>135733.96733300001</v>
      </c>
      <c r="G40" s="49">
        <v>6735.9823450000004</v>
      </c>
      <c r="H40" s="49">
        <v>166261.46337799999</v>
      </c>
      <c r="I40" s="49">
        <v>103099.108372</v>
      </c>
      <c r="J40" s="49">
        <v>351259.71071100002</v>
      </c>
      <c r="K40" s="49">
        <v>41060.064921999998</v>
      </c>
      <c r="L40" s="49">
        <v>0.18004200000000001</v>
      </c>
      <c r="M40" s="49">
        <v>948855.34088300006</v>
      </c>
      <c r="N40" s="52"/>
    </row>
    <row r="41" spans="1:15" ht="31.5" customHeight="1">
      <c r="A41" s="33"/>
      <c r="B41" s="16" t="s">
        <v>140</v>
      </c>
      <c r="C41" s="49">
        <v>152199.88406700001</v>
      </c>
      <c r="D41" s="49">
        <v>2728.3728959999999</v>
      </c>
      <c r="E41" s="49">
        <v>14526.235720999999</v>
      </c>
      <c r="F41" s="49">
        <v>229802.324421</v>
      </c>
      <c r="G41" s="49">
        <v>12009.249186999999</v>
      </c>
      <c r="H41" s="49">
        <v>159468.705949</v>
      </c>
      <c r="I41" s="49">
        <v>90658.078057000006</v>
      </c>
      <c r="J41" s="49">
        <v>312744.41564399999</v>
      </c>
      <c r="K41" s="49">
        <v>36744.740016999996</v>
      </c>
      <c r="L41" s="49">
        <v>0.23577600000000001</v>
      </c>
      <c r="M41" s="49">
        <v>1010882.241735</v>
      </c>
      <c r="N41" s="52"/>
    </row>
    <row r="42" spans="1:15" ht="31.5" customHeight="1">
      <c r="A42" s="33"/>
      <c r="B42" s="16" t="s">
        <v>141</v>
      </c>
      <c r="C42" s="49">
        <v>162291.46814000001</v>
      </c>
      <c r="D42" s="49">
        <v>5565.8979840000002</v>
      </c>
      <c r="E42" s="49">
        <v>14250.462829</v>
      </c>
      <c r="F42" s="49">
        <v>262169.83894099999</v>
      </c>
      <c r="G42" s="49">
        <v>9746.7357410000004</v>
      </c>
      <c r="H42" s="49">
        <v>179702.49551199999</v>
      </c>
      <c r="I42" s="49">
        <v>90701.291742000001</v>
      </c>
      <c r="J42" s="49">
        <v>354751.58985599998</v>
      </c>
      <c r="K42" s="49">
        <v>47114.690187</v>
      </c>
      <c r="L42" s="49">
        <v>0.16340199999999999</v>
      </c>
      <c r="M42" s="49">
        <v>1126294.6343340001</v>
      </c>
      <c r="N42" s="52"/>
    </row>
    <row r="43" spans="1:15" ht="31.5" customHeight="1">
      <c r="A43" s="33"/>
      <c r="B43" s="16" t="s">
        <v>142</v>
      </c>
      <c r="C43" s="49">
        <v>161014.15863699999</v>
      </c>
      <c r="D43" s="49">
        <v>5827.3482969999995</v>
      </c>
      <c r="E43" s="49">
        <v>13176.497112999999</v>
      </c>
      <c r="F43" s="49">
        <v>172422.359646</v>
      </c>
      <c r="G43" s="49">
        <v>11727.969067</v>
      </c>
      <c r="H43" s="49">
        <v>172601.88930000001</v>
      </c>
      <c r="I43" s="49">
        <v>95925.038803999996</v>
      </c>
      <c r="J43" s="49">
        <v>370524.44834800001</v>
      </c>
      <c r="K43" s="49">
        <v>44196.143725000002</v>
      </c>
      <c r="L43" s="49">
        <v>0</v>
      </c>
      <c r="M43" s="49">
        <v>1047415.852937</v>
      </c>
      <c r="N43" s="52"/>
    </row>
    <row r="44" spans="1:15" ht="31.5" customHeight="1">
      <c r="A44" s="33"/>
      <c r="B44" s="16" t="s">
        <v>143</v>
      </c>
      <c r="C44" s="49">
        <v>127843.191022</v>
      </c>
      <c r="D44" s="49">
        <v>4277.531489</v>
      </c>
      <c r="E44" s="49">
        <v>13688.61594</v>
      </c>
      <c r="F44" s="49">
        <v>492907.21181299997</v>
      </c>
      <c r="G44" s="49">
        <v>5704.6596399999999</v>
      </c>
      <c r="H44" s="49">
        <v>126894.028905</v>
      </c>
      <c r="I44" s="49">
        <v>70684.792904999995</v>
      </c>
      <c r="J44" s="49">
        <v>310336.671447</v>
      </c>
      <c r="K44" s="49">
        <v>32804.245691999997</v>
      </c>
      <c r="L44" s="49">
        <v>0</v>
      </c>
      <c r="M44" s="49">
        <v>1185140.9488530001</v>
      </c>
      <c r="N44" s="52"/>
    </row>
    <row r="45" spans="1:15" ht="31.5" customHeight="1">
      <c r="A45" s="33"/>
      <c r="B45" s="16" t="s">
        <v>144</v>
      </c>
      <c r="C45" s="49">
        <v>173640.957566</v>
      </c>
      <c r="D45" s="49">
        <v>6277.2148420000003</v>
      </c>
      <c r="E45" s="49">
        <v>12009.877151000001</v>
      </c>
      <c r="F45" s="49">
        <v>213569.576156</v>
      </c>
      <c r="G45" s="49">
        <v>17759.452978000001</v>
      </c>
      <c r="H45" s="49">
        <v>347664.78388499998</v>
      </c>
      <c r="I45" s="49">
        <v>99064.824737000003</v>
      </c>
      <c r="J45" s="49">
        <v>428495.95745500003</v>
      </c>
      <c r="K45" s="49">
        <v>41337.062764000002</v>
      </c>
      <c r="L45" s="49">
        <v>0</v>
      </c>
      <c r="M45" s="49">
        <v>1339819.707534</v>
      </c>
      <c r="N45" s="52"/>
    </row>
    <row r="46" spans="1:15" ht="31.5" customHeight="1">
      <c r="A46" s="33"/>
      <c r="B46" s="16" t="s">
        <v>145</v>
      </c>
      <c r="C46" s="49">
        <v>158481.72765700001</v>
      </c>
      <c r="D46" s="49">
        <v>6011.4131399999997</v>
      </c>
      <c r="E46" s="49">
        <v>15096.921559</v>
      </c>
      <c r="F46" s="49">
        <v>66090.131626000002</v>
      </c>
      <c r="G46" s="49">
        <v>8340.7577839999994</v>
      </c>
      <c r="H46" s="49">
        <v>193450.56405300001</v>
      </c>
      <c r="I46" s="49">
        <v>91364.881124000007</v>
      </c>
      <c r="J46" s="49">
        <v>388797.62172699999</v>
      </c>
      <c r="K46" s="49">
        <v>53956.473194999999</v>
      </c>
      <c r="L46" s="49">
        <v>0</v>
      </c>
      <c r="M46" s="49">
        <v>981590.49186499999</v>
      </c>
      <c r="N46" s="52"/>
    </row>
    <row r="47" spans="1:15" ht="31.5" customHeight="1">
      <c r="A47" s="34">
        <v>2021</v>
      </c>
      <c r="B47" s="16" t="s">
        <v>134</v>
      </c>
      <c r="C47" s="49">
        <v>163892.13026000001</v>
      </c>
      <c r="D47" s="49">
        <v>5578.6468199999999</v>
      </c>
      <c r="E47" s="49">
        <v>17648.020466999998</v>
      </c>
      <c r="F47" s="49">
        <v>382878.97464899998</v>
      </c>
      <c r="G47" s="49">
        <v>25778.308455999999</v>
      </c>
      <c r="H47" s="49">
        <v>162410.84406</v>
      </c>
      <c r="I47" s="49">
        <v>81734.409771000006</v>
      </c>
      <c r="J47" s="49">
        <v>396828.12565900001</v>
      </c>
      <c r="K47" s="49">
        <v>78467.040655000004</v>
      </c>
      <c r="L47" s="49">
        <v>0.17185800000000001</v>
      </c>
      <c r="M47" s="49">
        <v>1315216.6726549999</v>
      </c>
      <c r="N47" s="52"/>
    </row>
    <row r="48" spans="1:15" ht="31.5" customHeight="1">
      <c r="A48" s="33"/>
      <c r="B48" s="16" t="s">
        <v>135</v>
      </c>
      <c r="C48" s="49">
        <v>188175.32913599999</v>
      </c>
      <c r="D48" s="49">
        <v>4043.439621</v>
      </c>
      <c r="E48" s="49">
        <v>13917.017981999999</v>
      </c>
      <c r="F48" s="49">
        <v>520260.30740654998</v>
      </c>
      <c r="G48" s="49">
        <v>13558.079361</v>
      </c>
      <c r="H48" s="49">
        <v>313300.61751299998</v>
      </c>
      <c r="I48" s="49">
        <v>95946.904783000005</v>
      </c>
      <c r="J48" s="49">
        <v>383901.81120699999</v>
      </c>
      <c r="K48" s="49">
        <v>48934.031196000004</v>
      </c>
      <c r="L48" s="49">
        <v>0</v>
      </c>
      <c r="M48" s="49">
        <v>1582037.5382055501</v>
      </c>
      <c r="N48" s="52"/>
    </row>
    <row r="49" spans="1:15" ht="31.5" customHeight="1">
      <c r="A49" s="33"/>
      <c r="B49" s="16" t="s">
        <v>146</v>
      </c>
      <c r="C49" s="49">
        <v>194569.638893</v>
      </c>
      <c r="D49" s="49">
        <v>5393.1871899999996</v>
      </c>
      <c r="E49" s="49">
        <v>16384.597385000001</v>
      </c>
      <c r="F49" s="49">
        <v>797168.57147336996</v>
      </c>
      <c r="G49" s="49">
        <v>6507.2595650000003</v>
      </c>
      <c r="H49" s="49">
        <v>187377.91120199999</v>
      </c>
      <c r="I49" s="49">
        <v>161334.516099</v>
      </c>
      <c r="J49" s="49">
        <v>506470.16917399998</v>
      </c>
      <c r="K49" s="49">
        <v>102727.787199</v>
      </c>
      <c r="L49" s="49">
        <v>0</v>
      </c>
      <c r="M49" s="49">
        <v>1977933.63818037</v>
      </c>
      <c r="N49" s="52"/>
    </row>
    <row r="50" spans="1:15" ht="31.5" customHeight="1">
      <c r="A50" s="33"/>
      <c r="B50" s="16" t="s">
        <v>137</v>
      </c>
      <c r="C50" s="49">
        <v>200464.97045399999</v>
      </c>
      <c r="D50" s="49">
        <v>6936.8819160000003</v>
      </c>
      <c r="E50" s="49">
        <v>21031.366379999999</v>
      </c>
      <c r="F50" s="49">
        <v>157169.85219100001</v>
      </c>
      <c r="G50" s="49">
        <v>13026.390576</v>
      </c>
      <c r="H50" s="49">
        <v>240970.301515</v>
      </c>
      <c r="I50" s="49">
        <v>171121.03486000001</v>
      </c>
      <c r="J50" s="49">
        <v>441887.55565499997</v>
      </c>
      <c r="K50" s="49">
        <v>58783.419686000001</v>
      </c>
      <c r="L50" s="49">
        <v>0</v>
      </c>
      <c r="M50" s="49">
        <v>1311391.773233</v>
      </c>
      <c r="N50" s="52"/>
    </row>
    <row r="51" spans="1:15" ht="31.5" customHeight="1">
      <c r="A51" s="33"/>
      <c r="B51" s="16" t="s">
        <v>138</v>
      </c>
      <c r="C51" s="49">
        <v>181663.17411600001</v>
      </c>
      <c r="D51" s="49">
        <v>5797.7333189999999</v>
      </c>
      <c r="E51" s="49">
        <v>16637.028337</v>
      </c>
      <c r="F51" s="49">
        <v>492860.20468299999</v>
      </c>
      <c r="G51" s="49">
        <v>15710.439351999999</v>
      </c>
      <c r="H51" s="49">
        <v>205863.21832099999</v>
      </c>
      <c r="I51" s="49">
        <v>111795.832904</v>
      </c>
      <c r="J51" s="49">
        <v>404417.70147299999</v>
      </c>
      <c r="K51" s="49">
        <v>41027.805231999999</v>
      </c>
      <c r="L51" s="49">
        <v>1.8801999999999999E-2</v>
      </c>
      <c r="M51" s="49">
        <v>1475773.1565390001</v>
      </c>
      <c r="N51" s="52"/>
    </row>
    <row r="52" spans="1:15" ht="31.5" customHeight="1">
      <c r="A52" s="33"/>
      <c r="B52" s="16" t="s">
        <v>139</v>
      </c>
      <c r="C52" s="49">
        <v>211417.565</v>
      </c>
      <c r="D52" s="49">
        <v>6844.4634679999999</v>
      </c>
      <c r="E52" s="49">
        <v>22617.963452</v>
      </c>
      <c r="F52" s="49">
        <v>713088.77246000001</v>
      </c>
      <c r="G52" s="49">
        <v>5645.5251150000004</v>
      </c>
      <c r="H52" s="49">
        <v>248838.02129599999</v>
      </c>
      <c r="I52" s="49">
        <v>151694.840925</v>
      </c>
      <c r="J52" s="49">
        <v>497780.07632400002</v>
      </c>
      <c r="K52" s="49">
        <v>47241.737806999998</v>
      </c>
      <c r="L52" s="49">
        <v>0.428809</v>
      </c>
      <c r="M52" s="49">
        <v>1905169.394656</v>
      </c>
      <c r="N52" s="52"/>
    </row>
    <row r="53" spans="1:15" ht="31.5" customHeight="1">
      <c r="A53" s="33"/>
      <c r="B53" s="35" t="s">
        <v>140</v>
      </c>
      <c r="C53" s="49">
        <v>189475.09107299999</v>
      </c>
      <c r="D53" s="49">
        <v>6563.0650960000003</v>
      </c>
      <c r="E53" s="49">
        <v>22396.573678000001</v>
      </c>
      <c r="F53" s="49">
        <v>617271.21902700001</v>
      </c>
      <c r="G53" s="49">
        <v>17237.666467999999</v>
      </c>
      <c r="H53" s="49">
        <v>243698.018633</v>
      </c>
      <c r="I53" s="49">
        <v>115637.190631</v>
      </c>
      <c r="J53" s="49">
        <v>456363.81306100002</v>
      </c>
      <c r="K53" s="49">
        <v>72112.219681999995</v>
      </c>
      <c r="L53" s="49">
        <v>1.2286999999999999E-2</v>
      </c>
      <c r="M53" s="49">
        <v>1740754.8696359999</v>
      </c>
      <c r="N53" s="36"/>
    </row>
    <row r="54" spans="1:15" ht="31.5" customHeight="1">
      <c r="A54" s="33"/>
      <c r="B54" s="35" t="s">
        <v>141</v>
      </c>
      <c r="C54" s="49">
        <v>266505.511528</v>
      </c>
      <c r="D54" s="49">
        <v>7227.1679629999999</v>
      </c>
      <c r="E54" s="49">
        <v>21717.553671000001</v>
      </c>
      <c r="F54" s="49">
        <v>704882.37459100003</v>
      </c>
      <c r="G54" s="49">
        <v>14942.689550999999</v>
      </c>
      <c r="H54" s="49">
        <v>272354.473895</v>
      </c>
      <c r="I54" s="49">
        <v>154170.969985</v>
      </c>
      <c r="J54" s="49">
        <v>502658.41171399999</v>
      </c>
      <c r="K54" s="49">
        <v>61458.621030000002</v>
      </c>
      <c r="L54" s="49">
        <v>0</v>
      </c>
      <c r="M54" s="49">
        <v>2005917.7739279999</v>
      </c>
      <c r="N54" s="36"/>
    </row>
    <row r="55" spans="1:15" ht="31.5" customHeight="1">
      <c r="A55" s="33"/>
      <c r="B55" s="35" t="s">
        <v>142</v>
      </c>
      <c r="C55" s="49">
        <v>259612.090543</v>
      </c>
      <c r="D55" s="49">
        <v>7277.1551740000004</v>
      </c>
      <c r="E55" s="49">
        <v>19901.002808000001</v>
      </c>
      <c r="F55" s="49">
        <v>374164.669567</v>
      </c>
      <c r="G55" s="49">
        <v>11305.590663000001</v>
      </c>
      <c r="H55" s="49">
        <v>216902.966315</v>
      </c>
      <c r="I55" s="49">
        <v>143057.458361</v>
      </c>
      <c r="J55" s="49">
        <v>495215.48016899999</v>
      </c>
      <c r="K55" s="49">
        <v>61752.152306999997</v>
      </c>
      <c r="L55" s="49">
        <v>9.4034000000000006E-2</v>
      </c>
      <c r="M55" s="49">
        <v>1589188.6599409999</v>
      </c>
      <c r="N55" s="36"/>
    </row>
    <row r="56" spans="1:15" ht="31.5" customHeight="1">
      <c r="A56" s="33"/>
      <c r="B56" s="35" t="s">
        <v>143</v>
      </c>
      <c r="C56" s="49">
        <v>205409.239604</v>
      </c>
      <c r="D56" s="49">
        <v>7622.9278299999996</v>
      </c>
      <c r="E56" s="49">
        <v>21094.111534</v>
      </c>
      <c r="F56" s="49">
        <v>813551.79199699999</v>
      </c>
      <c r="G56" s="49">
        <v>52879.550432999997</v>
      </c>
      <c r="H56" s="49">
        <v>237122.077177</v>
      </c>
      <c r="I56" s="49">
        <v>141551.944605</v>
      </c>
      <c r="J56" s="49">
        <v>517058.44195800001</v>
      </c>
      <c r="K56" s="49">
        <v>88191.161164999998</v>
      </c>
      <c r="L56" s="49">
        <v>13.044425</v>
      </c>
      <c r="M56" s="49">
        <v>2084494.290728</v>
      </c>
      <c r="N56" s="36"/>
    </row>
    <row r="57" spans="1:15" ht="31.5" customHeight="1">
      <c r="A57" s="33"/>
      <c r="B57" s="35" t="s">
        <v>144</v>
      </c>
      <c r="C57" s="49">
        <v>236609.676695</v>
      </c>
      <c r="D57" s="49">
        <v>8318.2103360000001</v>
      </c>
      <c r="E57" s="49">
        <v>25533.216490999999</v>
      </c>
      <c r="F57" s="49">
        <v>803741.19944700005</v>
      </c>
      <c r="G57" s="49">
        <v>16544.907529</v>
      </c>
      <c r="H57" s="49">
        <v>281328.44559900003</v>
      </c>
      <c r="I57" s="49">
        <v>193731.743644</v>
      </c>
      <c r="J57" s="49">
        <v>556168.14605500002</v>
      </c>
      <c r="K57" s="49">
        <v>93760.457819000003</v>
      </c>
      <c r="L57" s="49">
        <v>0.47354600000000002</v>
      </c>
      <c r="M57" s="49">
        <v>2215736.477161</v>
      </c>
      <c r="N57" s="36"/>
    </row>
    <row r="58" spans="1:15" ht="31.5" customHeight="1">
      <c r="A58" s="33"/>
      <c r="B58" s="35" t="s">
        <v>145</v>
      </c>
      <c r="C58" s="49">
        <v>356494.16051800002</v>
      </c>
      <c r="D58" s="49">
        <v>7814.2575850000003</v>
      </c>
      <c r="E58" s="49">
        <v>22985.085239</v>
      </c>
      <c r="F58" s="49">
        <v>82841.352859999999</v>
      </c>
      <c r="G58" s="49">
        <v>24162.80586</v>
      </c>
      <c r="H58" s="49">
        <v>255221.124946</v>
      </c>
      <c r="I58" s="49">
        <v>239106.52361800001</v>
      </c>
      <c r="J58" s="49">
        <v>566433.06161900004</v>
      </c>
      <c r="K58" s="49">
        <v>85292.335353999995</v>
      </c>
      <c r="L58" s="49">
        <v>0</v>
      </c>
      <c r="M58" s="49">
        <v>1640350.7075990001</v>
      </c>
      <c r="N58" s="36"/>
    </row>
    <row r="59" spans="1:15" ht="31.5" customHeight="1">
      <c r="A59" s="33">
        <v>2022</v>
      </c>
      <c r="B59" s="35" t="s">
        <v>134</v>
      </c>
      <c r="C59" s="49">
        <v>177410.17339899999</v>
      </c>
      <c r="D59" s="49">
        <v>7827.5608300000004</v>
      </c>
      <c r="E59" s="49">
        <v>28471.097741000001</v>
      </c>
      <c r="F59" s="49">
        <v>741702.79933216795</v>
      </c>
      <c r="G59" s="49">
        <v>12528.098262</v>
      </c>
      <c r="H59" s="49">
        <v>265604.483022</v>
      </c>
      <c r="I59" s="49">
        <v>142831.74837099999</v>
      </c>
      <c r="J59" s="49">
        <v>598718.82901700004</v>
      </c>
      <c r="K59" s="49">
        <v>79493.668875999996</v>
      </c>
      <c r="L59" s="49">
        <v>20.811748000000001</v>
      </c>
      <c r="M59" s="49">
        <v>2054609.2705981701</v>
      </c>
      <c r="N59" s="57"/>
      <c r="O59" s="4"/>
    </row>
    <row r="60" spans="1:15" ht="31.5" customHeight="1">
      <c r="A60" s="33"/>
      <c r="B60" s="35" t="s">
        <v>135</v>
      </c>
      <c r="C60" s="49">
        <v>214285.758932</v>
      </c>
      <c r="D60" s="49">
        <v>9047.7848620000004</v>
      </c>
      <c r="E60" s="49">
        <v>25929.256593999999</v>
      </c>
      <c r="F60" s="49">
        <v>829749.57319189201</v>
      </c>
      <c r="G60" s="49">
        <v>3984.8127279999999</v>
      </c>
      <c r="H60" s="49">
        <v>238723.513756</v>
      </c>
      <c r="I60" s="49">
        <v>152367.93488700001</v>
      </c>
      <c r="J60" s="49">
        <v>451240.93548799999</v>
      </c>
      <c r="K60" s="49">
        <v>88283.988681999996</v>
      </c>
      <c r="L60" s="49">
        <v>0</v>
      </c>
      <c r="M60" s="49">
        <v>2013613.55912089</v>
      </c>
      <c r="N60" s="57"/>
      <c r="O60" s="4"/>
    </row>
    <row r="61" spans="1:15" ht="31.5" customHeight="1">
      <c r="A61" s="33"/>
      <c r="B61" s="35" t="s">
        <v>146</v>
      </c>
      <c r="C61" s="49">
        <v>245235.15703500001</v>
      </c>
      <c r="D61" s="49">
        <v>11374.505757000001</v>
      </c>
      <c r="E61" s="49">
        <v>28876.003735999999</v>
      </c>
      <c r="F61" s="49">
        <v>1931603.44157948</v>
      </c>
      <c r="G61" s="49">
        <v>10567.680856000001</v>
      </c>
      <c r="H61" s="49">
        <v>308561.61959999998</v>
      </c>
      <c r="I61" s="49">
        <v>175513.76707199999</v>
      </c>
      <c r="J61" s="49">
        <v>605003.90280299995</v>
      </c>
      <c r="K61" s="49">
        <v>110714.604383</v>
      </c>
      <c r="L61" s="49">
        <v>7.0109999999999999E-3</v>
      </c>
      <c r="M61" s="49">
        <v>3427450.6898324802</v>
      </c>
      <c r="N61" s="57"/>
      <c r="O61" s="4"/>
    </row>
    <row r="62" spans="1:15" ht="31.5" customHeight="1">
      <c r="A62" s="58"/>
      <c r="B62" s="35" t="s">
        <v>137</v>
      </c>
      <c r="C62" s="49">
        <v>191080.66007000001</v>
      </c>
      <c r="D62" s="49">
        <v>9149.2621459999991</v>
      </c>
      <c r="E62" s="49">
        <v>26758.950006999999</v>
      </c>
      <c r="F62" s="49">
        <v>439041.73608800001</v>
      </c>
      <c r="G62" s="49">
        <v>8530.9672690000007</v>
      </c>
      <c r="H62" s="49">
        <v>324918.11636400002</v>
      </c>
      <c r="I62" s="49">
        <v>157292.45605000001</v>
      </c>
      <c r="J62" s="49">
        <v>473485.45085800003</v>
      </c>
      <c r="K62" s="49">
        <v>83441.590064000004</v>
      </c>
      <c r="L62" s="49">
        <v>0</v>
      </c>
      <c r="M62" s="49">
        <v>1713699.1889160001</v>
      </c>
      <c r="N62" s="59"/>
      <c r="O62" s="4"/>
    </row>
    <row r="63" spans="1:15" ht="31.5" customHeight="1">
      <c r="A63" s="58"/>
      <c r="B63" s="35" t="s">
        <v>138</v>
      </c>
      <c r="C63" s="49">
        <v>197877.65051100001</v>
      </c>
      <c r="D63" s="49">
        <v>17330.637437000001</v>
      </c>
      <c r="E63" s="49">
        <v>25186.091202</v>
      </c>
      <c r="F63" s="49">
        <v>776565.21384800004</v>
      </c>
      <c r="G63" s="49">
        <v>9808.1828729999997</v>
      </c>
      <c r="H63" s="49">
        <v>321496.964813</v>
      </c>
      <c r="I63" s="49">
        <v>147608.19557000001</v>
      </c>
      <c r="J63" s="49">
        <v>482853.48500799999</v>
      </c>
      <c r="K63" s="49">
        <v>73087.543533999997</v>
      </c>
      <c r="L63" s="49">
        <v>0</v>
      </c>
      <c r="M63" s="49">
        <v>2051813.9647959999</v>
      </c>
      <c r="N63" s="59"/>
      <c r="O63" s="4"/>
    </row>
    <row r="64" spans="1:15" ht="31.5" customHeight="1">
      <c r="A64" s="58"/>
      <c r="B64" s="35" t="s">
        <v>139</v>
      </c>
      <c r="C64" s="49">
        <v>297516.31816800003</v>
      </c>
      <c r="D64" s="49">
        <v>7042.1080069999998</v>
      </c>
      <c r="E64" s="49">
        <v>25677.924132</v>
      </c>
      <c r="F64" s="49">
        <v>1224894.2512392199</v>
      </c>
      <c r="G64" s="49">
        <v>9787.3371659999993</v>
      </c>
      <c r="H64" s="49">
        <v>294146.90426799998</v>
      </c>
      <c r="I64" s="49">
        <v>161178.611569</v>
      </c>
      <c r="J64" s="49">
        <v>512597.11206100002</v>
      </c>
      <c r="K64" s="49">
        <v>90159.360570000004</v>
      </c>
      <c r="L64" s="49">
        <v>1.08694</v>
      </c>
      <c r="M64" s="49">
        <v>2623001.0141202202</v>
      </c>
      <c r="N64" s="59"/>
      <c r="O64" s="4"/>
    </row>
    <row r="65" spans="1:15" ht="31.5" customHeight="1">
      <c r="A65" s="58"/>
      <c r="B65" s="35" t="s">
        <v>140</v>
      </c>
      <c r="C65" s="49">
        <v>217261.64352899999</v>
      </c>
      <c r="D65" s="49">
        <v>9078.0195700000004</v>
      </c>
      <c r="E65" s="49">
        <v>21232.668624000002</v>
      </c>
      <c r="F65" s="49">
        <v>1081638.1613284</v>
      </c>
      <c r="G65" s="49">
        <v>15599.037106</v>
      </c>
      <c r="H65" s="49">
        <v>284419.28217000002</v>
      </c>
      <c r="I65" s="49">
        <v>181931.75592299999</v>
      </c>
      <c r="J65" s="49">
        <v>467351.99395199999</v>
      </c>
      <c r="K65" s="49">
        <v>83753.413514</v>
      </c>
      <c r="L65" s="49">
        <v>0.173924</v>
      </c>
      <c r="M65" s="49">
        <v>2362266.1496404</v>
      </c>
      <c r="N65" s="59"/>
      <c r="O65" s="4"/>
    </row>
    <row r="66" spans="1:15" ht="31.5" customHeight="1">
      <c r="A66" s="58"/>
      <c r="B66" s="35" t="s">
        <v>141</v>
      </c>
      <c r="C66" s="49">
        <v>238591.91784800001</v>
      </c>
      <c r="D66" s="49">
        <v>8096.1212619999997</v>
      </c>
      <c r="E66" s="49">
        <v>37306.391097</v>
      </c>
      <c r="F66" s="49">
        <v>734212.68601641501</v>
      </c>
      <c r="G66" s="49">
        <v>2471.9959359999998</v>
      </c>
      <c r="H66" s="49">
        <v>255311.86529799999</v>
      </c>
      <c r="I66" s="49">
        <v>188396.040587</v>
      </c>
      <c r="J66" s="49">
        <v>589517.428052</v>
      </c>
      <c r="K66" s="49">
        <v>121094.902963</v>
      </c>
      <c r="L66" s="49">
        <v>0</v>
      </c>
      <c r="M66" s="49">
        <v>2174999.3490594202</v>
      </c>
      <c r="N66" s="59"/>
      <c r="O66" s="4"/>
    </row>
    <row r="67" spans="1:15" ht="31.5" customHeight="1">
      <c r="A67" s="58"/>
      <c r="B67" s="35" t="s">
        <v>142</v>
      </c>
      <c r="C67" s="49">
        <v>238459.88407999999</v>
      </c>
      <c r="D67" s="49">
        <v>7710.0749589999996</v>
      </c>
      <c r="E67" s="49">
        <v>33313.843528999998</v>
      </c>
      <c r="F67" s="49">
        <v>486764.78272117599</v>
      </c>
      <c r="G67" s="49">
        <v>23504.908502999999</v>
      </c>
      <c r="H67" s="49">
        <v>293468.463109</v>
      </c>
      <c r="I67" s="49">
        <v>161099.438903</v>
      </c>
      <c r="J67" s="49">
        <v>466169.274821</v>
      </c>
      <c r="K67" s="49">
        <v>95733.618258000002</v>
      </c>
      <c r="L67" s="49">
        <v>41.988973000000001</v>
      </c>
      <c r="M67" s="49">
        <v>1806266.27785618</v>
      </c>
      <c r="N67" s="59"/>
      <c r="O67" s="4"/>
    </row>
    <row r="68" spans="1:15" ht="31.5" customHeight="1">
      <c r="A68" s="58"/>
      <c r="B68" s="35" t="s">
        <v>143</v>
      </c>
      <c r="C68" s="49">
        <v>211574.35249300001</v>
      </c>
      <c r="D68" s="49">
        <v>8639.4785690000008</v>
      </c>
      <c r="E68" s="49">
        <v>24737.696207000001</v>
      </c>
      <c r="F68" s="49">
        <v>1042915.6036347901</v>
      </c>
      <c r="G68" s="49">
        <v>23283.378550000001</v>
      </c>
      <c r="H68" s="49">
        <v>223956.49370799999</v>
      </c>
      <c r="I68" s="49">
        <v>145403.63595299999</v>
      </c>
      <c r="J68" s="49">
        <v>416660.31026699999</v>
      </c>
      <c r="K68" s="49">
        <v>89995.621387000007</v>
      </c>
      <c r="L68" s="49">
        <v>23.75179</v>
      </c>
      <c r="M68" s="49">
        <v>2187190.32255879</v>
      </c>
      <c r="N68" s="59"/>
      <c r="O68" s="4"/>
    </row>
    <row r="69" spans="1:15" ht="31.5" customHeight="1">
      <c r="A69" s="58"/>
      <c r="B69" s="35" t="s">
        <v>144</v>
      </c>
      <c r="C69" s="49">
        <v>191597.49882499999</v>
      </c>
      <c r="D69" s="49">
        <v>10130.579082</v>
      </c>
      <c r="E69" s="49">
        <v>26355.858405999999</v>
      </c>
      <c r="F69" s="49">
        <v>733357.75115599995</v>
      </c>
      <c r="G69" s="49">
        <v>31897.817573</v>
      </c>
      <c r="H69" s="49">
        <v>262299.76048400003</v>
      </c>
      <c r="I69" s="49">
        <v>164646.603171</v>
      </c>
      <c r="J69" s="49">
        <v>431059.71818500001</v>
      </c>
      <c r="K69" s="49">
        <v>88483.839279000007</v>
      </c>
      <c r="L69" s="49">
        <v>79.336886000000007</v>
      </c>
      <c r="M69" s="49">
        <v>1939908.7630469999</v>
      </c>
      <c r="N69" s="59"/>
      <c r="O69" s="4"/>
    </row>
    <row r="70" spans="1:15" ht="31.5" customHeight="1">
      <c r="A70" s="58"/>
      <c r="B70" s="35" t="s">
        <v>145</v>
      </c>
      <c r="C70" s="49">
        <v>206092.421115</v>
      </c>
      <c r="D70" s="49">
        <v>7544.7233880000003</v>
      </c>
      <c r="E70" s="49">
        <v>20452.549744</v>
      </c>
      <c r="F70" s="49">
        <v>101598.16515099999</v>
      </c>
      <c r="G70" s="49">
        <v>12188.49941</v>
      </c>
      <c r="H70" s="49">
        <v>208423.11553499999</v>
      </c>
      <c r="I70" s="49">
        <v>151118.61225800001</v>
      </c>
      <c r="J70" s="49">
        <v>436223.33027799998</v>
      </c>
      <c r="K70" s="49">
        <v>92085.463770000002</v>
      </c>
      <c r="L70" s="49">
        <v>1.9792730000000001</v>
      </c>
      <c r="M70" s="49">
        <v>1235728.859922</v>
      </c>
      <c r="N70" s="59"/>
      <c r="O70" s="4"/>
    </row>
    <row r="71" spans="1:15" ht="31.5" customHeight="1">
      <c r="A71" s="60">
        <v>2023</v>
      </c>
      <c r="B71" s="35" t="s">
        <v>134</v>
      </c>
      <c r="C71" s="49">
        <v>207920.086931</v>
      </c>
      <c r="D71" s="49">
        <v>8347.8804820000005</v>
      </c>
      <c r="E71" s="49">
        <v>29409.411667</v>
      </c>
      <c r="F71" s="49">
        <v>1089494.55031115</v>
      </c>
      <c r="G71" s="49">
        <v>12727.287338</v>
      </c>
      <c r="H71" s="49">
        <v>214225.32492499999</v>
      </c>
      <c r="I71" s="49">
        <v>138862.72280300001</v>
      </c>
      <c r="J71" s="49">
        <v>430944.46073599998</v>
      </c>
      <c r="K71" s="49">
        <v>185595.62578900001</v>
      </c>
      <c r="L71" s="49">
        <v>15.311522</v>
      </c>
      <c r="M71" s="49">
        <v>2317542.6625041501</v>
      </c>
      <c r="N71" s="59"/>
      <c r="O71" s="4"/>
    </row>
    <row r="72" spans="1:15" ht="31.5" customHeight="1">
      <c r="A72" s="58"/>
      <c r="B72" s="35" t="s">
        <v>135</v>
      </c>
      <c r="C72" s="49">
        <v>232238.88275600001</v>
      </c>
      <c r="D72" s="49">
        <v>7340.5744130000003</v>
      </c>
      <c r="E72" s="49">
        <v>22129.085619000001</v>
      </c>
      <c r="F72" s="49">
        <v>878811.61397003196</v>
      </c>
      <c r="G72" s="49">
        <v>20015.262805999999</v>
      </c>
      <c r="H72" s="49">
        <v>178411.47805899999</v>
      </c>
      <c r="I72" s="49">
        <v>113618.42929499999</v>
      </c>
      <c r="J72" s="49">
        <v>416981.76947200001</v>
      </c>
      <c r="K72" s="49">
        <v>75104.568239999993</v>
      </c>
      <c r="L72" s="49">
        <v>4.6301480000000002</v>
      </c>
      <c r="M72" s="49">
        <v>1944656.2947780299</v>
      </c>
      <c r="N72" s="59"/>
      <c r="O72" s="4"/>
    </row>
    <row r="73" spans="1:15" ht="31.5" customHeight="1">
      <c r="A73" s="58"/>
      <c r="B73" s="35" t="s">
        <v>146</v>
      </c>
      <c r="C73" s="49">
        <v>235057.18694000001</v>
      </c>
      <c r="D73" s="49">
        <v>12250.232523999999</v>
      </c>
      <c r="E73" s="49">
        <v>32090.492487</v>
      </c>
      <c r="F73" s="49">
        <v>1030867.31692399</v>
      </c>
      <c r="G73" s="49">
        <v>11757.447993</v>
      </c>
      <c r="H73" s="49">
        <v>238343.72435800001</v>
      </c>
      <c r="I73" s="49">
        <v>142095.73215699999</v>
      </c>
      <c r="J73" s="49">
        <v>418816.09052799997</v>
      </c>
      <c r="K73" s="49">
        <v>82625.203479999996</v>
      </c>
      <c r="L73" s="49">
        <v>0</v>
      </c>
      <c r="M73" s="49">
        <v>2203903.4273909801</v>
      </c>
      <c r="N73" s="59"/>
      <c r="O73" s="4"/>
    </row>
    <row r="74" spans="1:15" ht="31.5" customHeight="1">
      <c r="A74" s="58"/>
      <c r="B74" s="35" t="s">
        <v>137</v>
      </c>
      <c r="C74" s="49">
        <v>165365.65017099999</v>
      </c>
      <c r="D74" s="49">
        <v>7478.5676789999998</v>
      </c>
      <c r="E74" s="49">
        <v>20393.546855000001</v>
      </c>
      <c r="F74" s="49">
        <v>912635.920067681</v>
      </c>
      <c r="G74" s="49">
        <v>15237.007001</v>
      </c>
      <c r="H74" s="49">
        <v>217388.55566899999</v>
      </c>
      <c r="I74" s="49">
        <v>123866.029836</v>
      </c>
      <c r="J74" s="49">
        <v>412602.660645</v>
      </c>
      <c r="K74" s="49">
        <v>59451.261302999999</v>
      </c>
      <c r="L74" s="49">
        <v>0</v>
      </c>
      <c r="M74" s="49">
        <v>1934419.19922668</v>
      </c>
      <c r="N74" s="59"/>
      <c r="O74" s="4"/>
    </row>
    <row r="75" spans="1:15" ht="31.5" customHeight="1">
      <c r="A75" s="58"/>
      <c r="B75" s="35" t="s">
        <v>138</v>
      </c>
      <c r="C75" s="49">
        <v>236065.288168</v>
      </c>
      <c r="D75" s="49">
        <v>9876.0076759999993</v>
      </c>
      <c r="E75" s="49">
        <v>32118.253472</v>
      </c>
      <c r="F75" s="49">
        <v>774578.88555319898</v>
      </c>
      <c r="G75" s="49">
        <v>26968.306536</v>
      </c>
      <c r="H75" s="49">
        <v>222328.89398699999</v>
      </c>
      <c r="I75" s="49">
        <v>155965.08931000001</v>
      </c>
      <c r="J75" s="49">
        <v>1116114.9915140001</v>
      </c>
      <c r="K75" s="49">
        <v>71150.448308000006</v>
      </c>
      <c r="L75" s="49">
        <v>0</v>
      </c>
      <c r="M75" s="49">
        <v>2645166.1645241999</v>
      </c>
      <c r="N75" s="59"/>
      <c r="O75" s="4"/>
    </row>
    <row r="76" spans="1:15" ht="31.5" customHeight="1">
      <c r="A76" s="58"/>
      <c r="B76" s="35" t="s">
        <v>139</v>
      </c>
      <c r="C76" s="49">
        <v>260951.75450099999</v>
      </c>
      <c r="D76" s="49">
        <v>5271.4365889999999</v>
      </c>
      <c r="E76" s="49">
        <v>19405.431935000001</v>
      </c>
      <c r="F76" s="49">
        <v>539908.04015997599</v>
      </c>
      <c r="G76" s="49">
        <v>17127.591978</v>
      </c>
      <c r="H76" s="49">
        <v>209078.73012299999</v>
      </c>
      <c r="I76" s="49">
        <v>154179.229563</v>
      </c>
      <c r="J76" s="49">
        <v>456731.55092100002</v>
      </c>
      <c r="K76" s="49">
        <v>59709.626187000002</v>
      </c>
      <c r="L76" s="49">
        <v>0</v>
      </c>
      <c r="M76" s="49">
        <v>1722363.3919569801</v>
      </c>
      <c r="N76" s="59"/>
      <c r="O76" s="4"/>
    </row>
    <row r="77" spans="1:15" ht="31.5" customHeight="1">
      <c r="A77" s="58"/>
      <c r="B77" s="35" t="s">
        <v>140</v>
      </c>
      <c r="C77" s="49">
        <v>362548.94190099998</v>
      </c>
      <c r="D77" s="49">
        <v>9016.7193220000008</v>
      </c>
      <c r="E77" s="49">
        <v>48885.742054000002</v>
      </c>
      <c r="F77" s="49">
        <v>959540.80561200005</v>
      </c>
      <c r="G77" s="49">
        <v>17337.476382000001</v>
      </c>
      <c r="H77" s="49">
        <v>360360.12056200003</v>
      </c>
      <c r="I77" s="49">
        <v>242508.554466</v>
      </c>
      <c r="J77" s="49">
        <v>764368.17031900003</v>
      </c>
      <c r="K77" s="49">
        <v>99766.974596999993</v>
      </c>
      <c r="L77" s="49">
        <v>4.7439000000000002E-2</v>
      </c>
      <c r="M77" s="49">
        <v>2864333.552654</v>
      </c>
    </row>
    <row r="78" spans="1:15" ht="31.5" customHeight="1">
      <c r="A78" s="58"/>
      <c r="B78" s="35" t="s">
        <v>141</v>
      </c>
      <c r="C78" s="49">
        <v>420266.71419999999</v>
      </c>
      <c r="D78" s="49">
        <v>13182.285186999999</v>
      </c>
      <c r="E78" s="49">
        <v>42481.536721999997</v>
      </c>
      <c r="F78" s="49">
        <v>1310960.9592438601</v>
      </c>
      <c r="G78" s="49">
        <v>39033.283091999998</v>
      </c>
      <c r="H78" s="49">
        <v>398151.843284</v>
      </c>
      <c r="I78" s="49">
        <v>268784.23725399998</v>
      </c>
      <c r="J78" s="49">
        <v>905819.12687499996</v>
      </c>
      <c r="K78" s="49">
        <v>86802.738763000001</v>
      </c>
      <c r="L78" s="49">
        <v>0</v>
      </c>
      <c r="M78" s="49">
        <v>3485482.7246208601</v>
      </c>
    </row>
    <row r="79" spans="1:15" ht="31.5" customHeight="1">
      <c r="A79" s="58"/>
      <c r="B79" s="35" t="s">
        <v>142</v>
      </c>
      <c r="C79" s="49">
        <v>257250.11232099999</v>
      </c>
      <c r="D79" s="49">
        <v>9643.233628</v>
      </c>
      <c r="E79" s="49">
        <v>36532.187331000001</v>
      </c>
      <c r="F79" s="49">
        <v>1164731.4586251499</v>
      </c>
      <c r="G79" s="49">
        <v>8070.3412070000004</v>
      </c>
      <c r="H79" s="49">
        <v>311687.80410800001</v>
      </c>
      <c r="I79" s="49">
        <v>184959.34050200001</v>
      </c>
      <c r="J79" s="49">
        <v>639703.69424099999</v>
      </c>
      <c r="K79" s="49">
        <v>78842.650169</v>
      </c>
      <c r="L79" s="49">
        <v>0</v>
      </c>
      <c r="M79" s="49">
        <v>2691420.8221321502</v>
      </c>
    </row>
    <row r="80" spans="1:15" ht="31.5" customHeight="1">
      <c r="A80" s="58"/>
      <c r="B80" s="35" t="s">
        <v>143</v>
      </c>
      <c r="C80" s="49">
        <v>448068.25455499999</v>
      </c>
      <c r="D80" s="49">
        <v>17773.852371000001</v>
      </c>
      <c r="E80" s="49">
        <v>46922.457554000001</v>
      </c>
      <c r="F80" s="49">
        <v>1355319.2844213</v>
      </c>
      <c r="G80" s="49">
        <v>26641.899570000001</v>
      </c>
      <c r="H80" s="49">
        <v>365953.38632500003</v>
      </c>
      <c r="I80" s="49">
        <v>264292.15550699999</v>
      </c>
      <c r="J80" s="49">
        <v>820932.82296000002</v>
      </c>
      <c r="K80" s="49">
        <v>111782.04804974</v>
      </c>
      <c r="L80" s="49">
        <v>0</v>
      </c>
      <c r="M80" s="49">
        <v>3457686.1613130402</v>
      </c>
      <c r="N80" s="61"/>
    </row>
    <row r="81" spans="1:15" ht="31.5" customHeight="1">
      <c r="A81" s="58"/>
      <c r="B81" s="35" t="s">
        <v>144</v>
      </c>
      <c r="C81" s="49">
        <v>317890.855331</v>
      </c>
      <c r="D81" s="49">
        <v>17312.471771</v>
      </c>
      <c r="E81" s="49">
        <v>35975.928792999999</v>
      </c>
      <c r="F81" s="49">
        <v>1176784.6954081799</v>
      </c>
      <c r="G81" s="49">
        <v>27651.500649000001</v>
      </c>
      <c r="H81" s="49">
        <v>352772.00364700001</v>
      </c>
      <c r="I81" s="49">
        <v>260540.94443599999</v>
      </c>
      <c r="J81" s="49">
        <v>740617.90142300003</v>
      </c>
      <c r="K81" s="49">
        <v>85160.576298999993</v>
      </c>
      <c r="L81" s="49">
        <v>2.2825229999999999</v>
      </c>
      <c r="M81" s="49">
        <v>3014709.1602801802</v>
      </c>
      <c r="N81" s="61"/>
    </row>
    <row r="82" spans="1:15" ht="31.5" customHeight="1">
      <c r="A82" s="58"/>
      <c r="B82" s="35" t="s">
        <v>145</v>
      </c>
      <c r="C82" s="49">
        <v>364417.50543299998</v>
      </c>
      <c r="D82" s="49">
        <v>9783.4857140000004</v>
      </c>
      <c r="E82" s="49">
        <v>50210.470306000003</v>
      </c>
      <c r="F82" s="49">
        <v>810486.90769910498</v>
      </c>
      <c r="G82" s="49">
        <v>10103.481159000001</v>
      </c>
      <c r="H82" s="49">
        <v>385751.60808199999</v>
      </c>
      <c r="I82" s="49">
        <v>224729.25762799999</v>
      </c>
      <c r="J82" s="49">
        <v>649876.44376199995</v>
      </c>
      <c r="K82" s="49">
        <v>76022.450616000002</v>
      </c>
      <c r="L82" s="49">
        <v>0.36441000000000001</v>
      </c>
      <c r="M82" s="49">
        <v>2581381.9748090999</v>
      </c>
      <c r="N82" s="61"/>
    </row>
    <row r="83" spans="1:15" ht="31.5" customHeight="1">
      <c r="A83" s="60">
        <v>2024</v>
      </c>
      <c r="B83" s="35" t="s">
        <v>134</v>
      </c>
      <c r="C83" s="49">
        <v>474613.88364399999</v>
      </c>
      <c r="D83" s="49">
        <v>10701.643479</v>
      </c>
      <c r="E83" s="49">
        <v>45984.411474</v>
      </c>
      <c r="F83" s="49">
        <v>1352618.96636046</v>
      </c>
      <c r="G83" s="49">
        <v>36465.064787000003</v>
      </c>
      <c r="H83" s="49">
        <v>488604.42421500001</v>
      </c>
      <c r="I83" s="49">
        <v>307427.89901400002</v>
      </c>
      <c r="J83" s="49">
        <v>902496.28249799996</v>
      </c>
      <c r="K83" s="49">
        <v>97282.146408000001</v>
      </c>
      <c r="L83" s="49">
        <v>0.80949700000000002</v>
      </c>
      <c r="M83" s="49">
        <v>3716195.5313764601</v>
      </c>
      <c r="N83" s="61"/>
      <c r="O83" s="2"/>
    </row>
    <row r="84" spans="1:15" ht="31.5" customHeight="1">
      <c r="A84" s="58"/>
      <c r="B84" s="35" t="s">
        <v>135</v>
      </c>
      <c r="C84" s="49">
        <v>450292.29717699997</v>
      </c>
      <c r="D84" s="49">
        <v>17651.831222000001</v>
      </c>
      <c r="E84" s="49">
        <v>55281.300399</v>
      </c>
      <c r="F84" s="49">
        <v>2909717.44628715</v>
      </c>
      <c r="G84" s="49">
        <v>22944.924756</v>
      </c>
      <c r="H84" s="49">
        <v>601991.40861100005</v>
      </c>
      <c r="I84" s="49">
        <v>313230.084416</v>
      </c>
      <c r="J84" s="49">
        <v>974993.81111999997</v>
      </c>
      <c r="K84" s="49">
        <v>111043.469408</v>
      </c>
      <c r="L84" s="49">
        <v>0</v>
      </c>
      <c r="M84" s="49">
        <v>5457146.57339615</v>
      </c>
      <c r="N84" s="61"/>
      <c r="O84" s="2"/>
    </row>
    <row r="85" spans="1:15" ht="31.5" customHeight="1">
      <c r="A85" s="58"/>
      <c r="B85" s="35" t="s">
        <v>146</v>
      </c>
      <c r="C85" s="49">
        <v>576995.37451300002</v>
      </c>
      <c r="D85" s="49">
        <v>21804.728379</v>
      </c>
      <c r="E85" s="49">
        <v>92068.264062000002</v>
      </c>
      <c r="F85" s="49">
        <v>2280546.30286104</v>
      </c>
      <c r="G85" s="49">
        <v>14033.614901999999</v>
      </c>
      <c r="H85" s="49">
        <v>695829.60435399995</v>
      </c>
      <c r="I85" s="49">
        <v>473102.25046000001</v>
      </c>
      <c r="J85" s="49">
        <v>1292859.004286</v>
      </c>
      <c r="K85" s="49">
        <v>128942.848034</v>
      </c>
      <c r="L85" s="49">
        <v>5.2872000000000002E-2</v>
      </c>
      <c r="M85" s="49">
        <v>5576182.0447230404</v>
      </c>
      <c r="N85" s="61"/>
      <c r="O85" s="2"/>
    </row>
    <row r="86" spans="1:15" ht="31.5" customHeight="1">
      <c r="A86" s="58"/>
      <c r="B86" s="35" t="s">
        <v>137</v>
      </c>
      <c r="C86" s="62">
        <v>386919.84676699998</v>
      </c>
      <c r="D86" s="62">
        <v>19208.196269</v>
      </c>
      <c r="E86" s="62">
        <v>84954.149558000005</v>
      </c>
      <c r="F86" s="62">
        <v>1999422.1954977</v>
      </c>
      <c r="G86" s="62">
        <v>42569.760459999998</v>
      </c>
      <c r="H86" s="62">
        <v>617977.215509</v>
      </c>
      <c r="I86" s="62">
        <v>385803.66888100002</v>
      </c>
      <c r="J86" s="62">
        <v>924985.81032000005</v>
      </c>
      <c r="K86" s="62">
        <v>117516.42591999999</v>
      </c>
      <c r="L86" s="62">
        <v>39.506667999999998</v>
      </c>
      <c r="M86" s="49">
        <v>4579396.7758497</v>
      </c>
      <c r="N86" s="61"/>
      <c r="O86" s="2"/>
    </row>
    <row r="87" spans="1:15" ht="31.5" customHeight="1">
      <c r="A87" s="58"/>
      <c r="B87" s="35" t="s">
        <v>138</v>
      </c>
      <c r="C87" s="62">
        <v>573582.48649499996</v>
      </c>
      <c r="D87" s="62">
        <v>10410.178171</v>
      </c>
      <c r="E87" s="62">
        <v>99582.487934000004</v>
      </c>
      <c r="F87" s="62">
        <v>2502156.2112886198</v>
      </c>
      <c r="G87" s="62">
        <v>11463.101567</v>
      </c>
      <c r="H87" s="62">
        <v>736837.95143500005</v>
      </c>
      <c r="I87" s="62">
        <v>330321.02277500002</v>
      </c>
      <c r="J87" s="62">
        <v>1014048.667347</v>
      </c>
      <c r="K87" s="62">
        <v>113751.13985199999</v>
      </c>
      <c r="L87" s="62">
        <v>0</v>
      </c>
      <c r="M87" s="49">
        <v>5392153.2468646197</v>
      </c>
      <c r="N87" s="61"/>
      <c r="O87" s="2"/>
    </row>
    <row r="88" spans="1:15" ht="31.5" customHeight="1">
      <c r="A88" s="58"/>
      <c r="B88" s="35" t="s">
        <v>139</v>
      </c>
      <c r="C88" s="49">
        <v>464465.51719799999</v>
      </c>
      <c r="D88" s="49">
        <v>13340.257726</v>
      </c>
      <c r="E88" s="49">
        <v>65005.563352999998</v>
      </c>
      <c r="F88" s="49">
        <v>1409416.75073244</v>
      </c>
      <c r="G88" s="49">
        <v>16275.052455999999</v>
      </c>
      <c r="H88" s="49">
        <v>531688.78994499997</v>
      </c>
      <c r="I88" s="49">
        <v>415104.16269500001</v>
      </c>
      <c r="J88" s="49">
        <v>939658.57516300003</v>
      </c>
      <c r="K88" s="49">
        <v>142836.082414</v>
      </c>
      <c r="L88" s="49">
        <v>0.54936399999999996</v>
      </c>
      <c r="M88" s="49">
        <v>3997791.3010464399</v>
      </c>
      <c r="N88" s="61"/>
      <c r="O88" s="2"/>
    </row>
    <row r="89" spans="1:15" ht="31.5" customHeight="1">
      <c r="A89" s="58"/>
      <c r="B89" s="35" t="s">
        <v>140</v>
      </c>
      <c r="C89" s="49">
        <v>549319.12939400005</v>
      </c>
      <c r="D89" s="49">
        <v>14974.201098</v>
      </c>
      <c r="E89" s="49">
        <v>68881.339005999995</v>
      </c>
      <c r="F89" s="49">
        <v>1716658.30652028</v>
      </c>
      <c r="G89" s="49">
        <v>5560.204111</v>
      </c>
      <c r="H89" s="49">
        <v>704416.16969400004</v>
      </c>
      <c r="I89" s="49">
        <v>441548.900976</v>
      </c>
      <c r="J89" s="49">
        <v>1242244.010914</v>
      </c>
      <c r="K89" s="49">
        <v>228186.88797800001</v>
      </c>
      <c r="L89" s="49">
        <v>80.328768999999994</v>
      </c>
      <c r="M89" s="49">
        <v>4971869.4784602802</v>
      </c>
      <c r="N89" s="61"/>
      <c r="O89" s="2"/>
    </row>
    <row r="90" spans="1:15" ht="31.5" customHeight="1">
      <c r="A90" s="58"/>
      <c r="B90" s="35" t="s">
        <v>141</v>
      </c>
      <c r="C90" s="49">
        <v>483362.47380799998</v>
      </c>
      <c r="D90" s="49">
        <v>17120.658582</v>
      </c>
      <c r="E90" s="49">
        <v>61018.826063</v>
      </c>
      <c r="F90" s="49">
        <v>2627218.5131288799</v>
      </c>
      <c r="G90" s="49">
        <v>36254.156472000002</v>
      </c>
      <c r="H90" s="49">
        <v>654495.93594200001</v>
      </c>
      <c r="I90" s="49">
        <v>392645.37116500002</v>
      </c>
      <c r="J90" s="49">
        <v>1107791.056933</v>
      </c>
      <c r="K90" s="49">
        <v>166005.13518899999</v>
      </c>
      <c r="L90" s="49">
        <v>3.050567</v>
      </c>
      <c r="M90" s="49">
        <v>5545915.1778498804</v>
      </c>
      <c r="N90" s="61"/>
      <c r="O90" s="2"/>
    </row>
    <row r="91" spans="1:15" ht="31.5" customHeight="1">
      <c r="A91" s="58"/>
      <c r="B91" s="35" t="s">
        <v>142</v>
      </c>
      <c r="C91" s="49">
        <v>455343.67567000003</v>
      </c>
      <c r="D91" s="49">
        <v>24260.840391000002</v>
      </c>
      <c r="E91" s="49">
        <v>74492.763850000003</v>
      </c>
      <c r="F91" s="49">
        <v>1403356.0428744301</v>
      </c>
      <c r="G91" s="49">
        <v>43508.686136999997</v>
      </c>
      <c r="H91" s="49">
        <v>614100.23077599995</v>
      </c>
      <c r="I91" s="49">
        <v>488494.17309400003</v>
      </c>
      <c r="J91" s="49">
        <v>1432150.8695439999</v>
      </c>
      <c r="K91" s="49">
        <v>227572.31829200001</v>
      </c>
      <c r="L91" s="49">
        <v>113.579943</v>
      </c>
      <c r="M91" s="49">
        <v>4763393.1805714304</v>
      </c>
      <c r="N91" s="61"/>
      <c r="O91" s="2"/>
    </row>
    <row r="92" spans="1:15" ht="31.5" customHeight="1">
      <c r="A92" s="58"/>
      <c r="B92" s="35" t="s">
        <v>143</v>
      </c>
      <c r="C92" s="49">
        <v>542364.04973500001</v>
      </c>
      <c r="D92" s="49">
        <v>27769.382377000002</v>
      </c>
      <c r="E92" s="49">
        <v>89752.545979999995</v>
      </c>
      <c r="F92" s="49">
        <v>1558044.1136542701</v>
      </c>
      <c r="G92" s="49">
        <v>48486.371675000002</v>
      </c>
      <c r="H92" s="49">
        <v>912476.32972000004</v>
      </c>
      <c r="I92" s="49">
        <v>474680.49545799999</v>
      </c>
      <c r="J92" s="49">
        <v>1670693.782873</v>
      </c>
      <c r="K92" s="49">
        <v>159737.84065200001</v>
      </c>
      <c r="L92" s="49">
        <v>63.503037999999997</v>
      </c>
      <c r="M92" s="49">
        <v>5484068.41516227</v>
      </c>
      <c r="N92" s="61"/>
      <c r="O92" s="2"/>
    </row>
    <row r="93" spans="1:15" ht="31.5" customHeight="1">
      <c r="A93" s="58"/>
      <c r="B93" s="35" t="s">
        <v>144</v>
      </c>
      <c r="C93" s="49">
        <v>526684.964912</v>
      </c>
      <c r="D93" s="49">
        <v>20442.662876999999</v>
      </c>
      <c r="E93" s="49">
        <v>87762.582286000004</v>
      </c>
      <c r="F93" s="49">
        <v>2125201.1485336502</v>
      </c>
      <c r="G93" s="49">
        <v>87590.248202000002</v>
      </c>
      <c r="H93" s="49">
        <v>851871.79751199996</v>
      </c>
      <c r="I93" s="49">
        <v>517405.84295199998</v>
      </c>
      <c r="J93" s="49">
        <v>1265593.8200910001</v>
      </c>
      <c r="K93" s="49">
        <v>185399.37307</v>
      </c>
      <c r="L93" s="49">
        <v>10.004497000000001</v>
      </c>
      <c r="M93" s="49">
        <v>5667962.4449326498</v>
      </c>
      <c r="N93" s="61"/>
      <c r="O93" s="2"/>
    </row>
    <row r="94" spans="1:15" ht="31.5" customHeight="1">
      <c r="A94" s="58"/>
      <c r="B94" s="35" t="s">
        <v>145</v>
      </c>
      <c r="C94" s="49">
        <v>646361.28459000005</v>
      </c>
      <c r="D94" s="49">
        <v>11291.087054</v>
      </c>
      <c r="E94" s="49">
        <v>88314.452726999996</v>
      </c>
      <c r="F94" s="49">
        <v>1114227.87089287</v>
      </c>
      <c r="G94" s="49">
        <v>52994.831705999997</v>
      </c>
      <c r="H94" s="49">
        <v>844799.93841199996</v>
      </c>
      <c r="I94" s="49">
        <v>468826.893492</v>
      </c>
      <c r="J94" s="49">
        <v>1572108.577978</v>
      </c>
      <c r="K94" s="49">
        <v>639547.56129300001</v>
      </c>
      <c r="L94" s="49">
        <v>2.1742759999999999</v>
      </c>
      <c r="M94" s="49">
        <v>5438474.6724208696</v>
      </c>
      <c r="N94" s="61"/>
      <c r="O94" s="2"/>
    </row>
    <row r="95" spans="1:15" ht="31.5" customHeight="1">
      <c r="A95" s="33">
        <v>2025</v>
      </c>
      <c r="B95" s="35" t="s">
        <v>134</v>
      </c>
      <c r="C95" s="38">
        <v>588288.54677799996</v>
      </c>
      <c r="D95" s="38">
        <v>29223.970970999999</v>
      </c>
      <c r="E95" s="38">
        <v>131961.11001500001</v>
      </c>
      <c r="F95" s="38">
        <v>1596753.054146688</v>
      </c>
      <c r="G95" s="38">
        <v>31452.345484000001</v>
      </c>
      <c r="H95" s="38">
        <v>819096.53632900002</v>
      </c>
      <c r="I95" s="38">
        <v>528837.81564100005</v>
      </c>
      <c r="J95" s="38">
        <v>1557863.054516</v>
      </c>
      <c r="K95" s="38">
        <v>210252.04667400001</v>
      </c>
      <c r="L95" s="38">
        <v>0</v>
      </c>
      <c r="M95" s="38">
        <v>5493728.4805546897</v>
      </c>
      <c r="N95" s="61"/>
      <c r="O95" s="2"/>
    </row>
    <row r="96" spans="1:15" ht="31.5" customHeight="1">
      <c r="A96" s="58"/>
      <c r="B96" s="35" t="s">
        <v>135</v>
      </c>
      <c r="C96" s="38">
        <v>452027.289093</v>
      </c>
      <c r="D96" s="38">
        <v>13571.37364</v>
      </c>
      <c r="E96" s="38">
        <v>105750.45325999999</v>
      </c>
      <c r="F96" s="38">
        <v>2398464.2709375848</v>
      </c>
      <c r="G96" s="38">
        <v>20987.647078999998</v>
      </c>
      <c r="H96" s="38">
        <v>670587.82286299998</v>
      </c>
      <c r="I96" s="38">
        <v>504374.26910199999</v>
      </c>
      <c r="J96" s="38">
        <v>1181904.3738889999</v>
      </c>
      <c r="K96" s="38">
        <v>152097.92102099999</v>
      </c>
      <c r="L96" s="38">
        <v>23.181349000000001</v>
      </c>
      <c r="M96" s="38">
        <v>5499788.602233584</v>
      </c>
      <c r="N96" s="61"/>
      <c r="O96" s="2"/>
    </row>
    <row r="97" spans="1:15" ht="31.5" customHeight="1">
      <c r="A97" s="58"/>
      <c r="B97" s="35" t="s">
        <v>146</v>
      </c>
      <c r="C97" s="38">
        <v>506769.91264599998</v>
      </c>
      <c r="D97" s="38">
        <v>20131.52909</v>
      </c>
      <c r="E97" s="38">
        <v>123497.93949999999</v>
      </c>
      <c r="F97" s="38">
        <v>2195448.2993707829</v>
      </c>
      <c r="G97" s="38">
        <v>45911.382887</v>
      </c>
      <c r="H97" s="38">
        <v>741457.70901800005</v>
      </c>
      <c r="I97" s="38">
        <v>528374.27184399997</v>
      </c>
      <c r="J97" s="38">
        <v>1318771.9772300001</v>
      </c>
      <c r="K97" s="38">
        <v>170542.323026</v>
      </c>
      <c r="L97" s="38">
        <v>0.42846200000000001</v>
      </c>
      <c r="M97" s="38">
        <v>5650905.7730737831</v>
      </c>
      <c r="N97" s="61"/>
      <c r="O97" s="2"/>
    </row>
    <row r="98" spans="1:15" ht="31.5" customHeight="1">
      <c r="A98" s="58"/>
      <c r="B98" s="35" t="s">
        <v>137</v>
      </c>
      <c r="C98" s="38">
        <v>661730.22132799996</v>
      </c>
      <c r="D98" s="38">
        <v>23487.041875999999</v>
      </c>
      <c r="E98" s="38">
        <v>90902.071121000001</v>
      </c>
      <c r="F98" s="38">
        <v>1760983.597953564</v>
      </c>
      <c r="G98" s="38">
        <v>43029.912147000003</v>
      </c>
      <c r="H98" s="38">
        <v>986167.55918500002</v>
      </c>
      <c r="I98" s="38">
        <v>653033.463888</v>
      </c>
      <c r="J98" s="38">
        <v>1367988.7979359999</v>
      </c>
      <c r="K98" s="38">
        <v>140347.954077</v>
      </c>
      <c r="L98" s="38">
        <v>0</v>
      </c>
      <c r="M98" s="38">
        <v>5727670.6195115652</v>
      </c>
      <c r="N98" s="61"/>
      <c r="O98" s="2"/>
    </row>
    <row r="99" spans="1:15" ht="31.5" customHeight="1">
      <c r="A99" s="58"/>
      <c r="B99" s="35" t="s">
        <v>138</v>
      </c>
      <c r="C99" s="38">
        <v>503472.35831400001</v>
      </c>
      <c r="D99" s="38">
        <v>21415.462229000001</v>
      </c>
      <c r="E99" s="38">
        <v>100454.76651</v>
      </c>
      <c r="F99" s="38">
        <v>2360100.1931365742</v>
      </c>
      <c r="G99" s="38">
        <v>29342.852154</v>
      </c>
      <c r="H99" s="38">
        <v>865403.525669</v>
      </c>
      <c r="I99" s="38">
        <v>551059.73576199997</v>
      </c>
      <c r="J99" s="38">
        <v>1649125.1064599999</v>
      </c>
      <c r="K99" s="38">
        <v>158249.03795200001</v>
      </c>
      <c r="L99" s="38">
        <v>0</v>
      </c>
      <c r="M99" s="38">
        <v>6238623.0381865744</v>
      </c>
      <c r="N99" s="61"/>
      <c r="O99" s="2"/>
    </row>
    <row r="100" spans="1:15" ht="31.5" customHeight="1">
      <c r="A100" s="58"/>
      <c r="B100" s="35" t="s">
        <v>139</v>
      </c>
      <c r="C100" s="38">
        <v>449694.08945500001</v>
      </c>
      <c r="D100" s="38">
        <v>10266.568578</v>
      </c>
      <c r="E100" s="38">
        <v>65228.667033999998</v>
      </c>
      <c r="F100" s="38">
        <v>1511971.6816811531</v>
      </c>
      <c r="G100" s="38">
        <v>16041.874615000001</v>
      </c>
      <c r="H100" s="38">
        <v>609744.57010100002</v>
      </c>
      <c r="I100" s="38">
        <v>395107.95650500001</v>
      </c>
      <c r="J100" s="38">
        <v>1321798.2355190001</v>
      </c>
      <c r="K100" s="38">
        <v>147516.31239899999</v>
      </c>
      <c r="L100" s="38">
        <v>8.4656920000000007</v>
      </c>
      <c r="M100" s="38">
        <v>4527378.4215791523</v>
      </c>
      <c r="N100" s="61"/>
      <c r="O100" s="2"/>
    </row>
    <row r="101" spans="1:15" ht="31" customHeight="1">
      <c r="A101" s="58"/>
      <c r="B101" s="35" t="s">
        <v>140</v>
      </c>
      <c r="C101" s="38">
        <v>675815.90498522995</v>
      </c>
      <c r="D101" s="38">
        <v>27342.679369429999</v>
      </c>
      <c r="E101" s="38">
        <v>97810.796037669992</v>
      </c>
      <c r="F101" s="38">
        <v>2486552.5679655457</v>
      </c>
      <c r="G101" s="38">
        <v>48988.201388400004</v>
      </c>
      <c r="H101" s="38">
        <v>723172.82176978001</v>
      </c>
      <c r="I101" s="38">
        <v>476789.24298543</v>
      </c>
      <c r="J101" s="38">
        <v>1522230.5463129662</v>
      </c>
      <c r="K101" s="38">
        <v>297888.73597673001</v>
      </c>
      <c r="L101" s="38">
        <v>1.107647</v>
      </c>
      <c r="M101" s="38">
        <v>6356592.6044381829</v>
      </c>
    </row>
    <row r="102" spans="1:15" ht="31" customHeight="1">
      <c r="A102" s="58"/>
      <c r="B102" s="35" t="s">
        <v>141</v>
      </c>
      <c r="C102" s="38">
        <v>554347.45788630005</v>
      </c>
      <c r="D102" s="38">
        <v>10018.38162873</v>
      </c>
      <c r="E102" s="38">
        <v>107488.97782535001</v>
      </c>
      <c r="F102" s="38">
        <v>2186320.916187196</v>
      </c>
      <c r="G102" s="38">
        <v>50337.119959030002</v>
      </c>
      <c r="H102" s="38">
        <v>743073.38704522001</v>
      </c>
      <c r="I102" s="38">
        <v>527489.55604288797</v>
      </c>
      <c r="J102" s="38">
        <v>1217894.9187652972</v>
      </c>
      <c r="K102" s="38">
        <v>143631.87668789001</v>
      </c>
      <c r="L102" s="38">
        <v>13.99860073</v>
      </c>
      <c r="M102" s="38">
        <v>5540616.5906286268</v>
      </c>
    </row>
    <row r="103" spans="1:15" ht="31" customHeight="1">
      <c r="A103" s="58"/>
      <c r="B103" s="35" t="s">
        <v>149</v>
      </c>
      <c r="C103" s="38">
        <v>478570.13167937001</v>
      </c>
      <c r="D103" s="38">
        <v>21560.97815947</v>
      </c>
      <c r="E103" s="38">
        <v>76414.22197607001</v>
      </c>
      <c r="F103" s="38">
        <v>1316822.9441019599</v>
      </c>
      <c r="G103" s="38">
        <v>33802.826097949997</v>
      </c>
      <c r="H103" s="38">
        <v>880828.72277234995</v>
      </c>
      <c r="I103" s="38">
        <v>570523.65340737998</v>
      </c>
      <c r="J103" s="38">
        <v>1510354.212416321</v>
      </c>
      <c r="K103" s="38">
        <v>171768.06242735</v>
      </c>
      <c r="L103" s="38">
        <v>45.283658250000002</v>
      </c>
      <c r="M103" s="38">
        <v>5060691.0366964703</v>
      </c>
    </row>
    <row r="104" spans="1:15">
      <c r="A104" s="58"/>
      <c r="B104" s="37" t="s">
        <v>143</v>
      </c>
      <c r="C104" s="55">
        <v>667651.52638876997</v>
      </c>
      <c r="D104" s="55">
        <v>28266.616495229999</v>
      </c>
      <c r="E104" s="55">
        <v>128122.73073560001</v>
      </c>
      <c r="F104" s="55">
        <v>1789980.7494191818</v>
      </c>
      <c r="G104" s="55">
        <v>85331.046563270007</v>
      </c>
      <c r="H104" s="55">
        <v>893820.33727478003</v>
      </c>
      <c r="I104" s="55">
        <v>634264.26369147399</v>
      </c>
      <c r="J104" s="55">
        <v>1671402.3371335792</v>
      </c>
      <c r="K104" s="55">
        <v>147128.68122817003</v>
      </c>
      <c r="L104" s="55">
        <v>9.8208617199999999</v>
      </c>
      <c r="M104" s="55">
        <v>6045978.1097917771</v>
      </c>
    </row>
    <row r="105" spans="1:15">
      <c r="A105" s="58"/>
      <c r="B105" s="37" t="s">
        <v>144</v>
      </c>
      <c r="C105" s="55">
        <v>552601.86979143997</v>
      </c>
      <c r="D105" s="55">
        <v>29595.904214049999</v>
      </c>
      <c r="E105" s="55">
        <v>85727.558348759994</v>
      </c>
      <c r="F105" s="55">
        <v>1537510.362934038</v>
      </c>
      <c r="G105" s="55">
        <v>87926.755475990009</v>
      </c>
      <c r="H105" s="55">
        <v>810867.50640137005</v>
      </c>
      <c r="I105" s="55">
        <v>458436.82391447999</v>
      </c>
      <c r="J105" s="55">
        <v>1532274.4390956422</v>
      </c>
      <c r="K105" s="55">
        <v>131159.07145672999</v>
      </c>
      <c r="L105" s="55">
        <v>0</v>
      </c>
      <c r="M105" s="55">
        <v>5226100.2916325023</v>
      </c>
    </row>
    <row r="106" spans="1:15">
      <c r="A106" s="58"/>
      <c r="B106" s="37" t="s">
        <v>145</v>
      </c>
      <c r="C106" s="55">
        <v>850483.71443921002</v>
      </c>
      <c r="D106" s="55">
        <v>21336.519354119999</v>
      </c>
      <c r="E106" s="55">
        <v>101977.80573686</v>
      </c>
      <c r="F106" s="55">
        <v>1191103.58828258</v>
      </c>
      <c r="G106" s="55">
        <v>119724.70470680001</v>
      </c>
      <c r="H106" s="55">
        <v>999721.94658331003</v>
      </c>
      <c r="I106" s="55">
        <v>621984.13021986396</v>
      </c>
      <c r="J106" s="55">
        <v>1929321.105483762</v>
      </c>
      <c r="K106" s="55">
        <v>143199.82386653</v>
      </c>
      <c r="L106" s="55">
        <v>2.2679250499999997</v>
      </c>
      <c r="M106" s="55">
        <v>5978855.6065980857</v>
      </c>
    </row>
  </sheetData>
  <mergeCells count="1">
    <mergeCell ref="A3:M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70"/>
  <sheetViews>
    <sheetView zoomScale="60" zoomScaleNormal="60" workbookViewId="0">
      <selection sqref="A1:XFD1048576"/>
    </sheetView>
  </sheetViews>
  <sheetFormatPr defaultColWidth="8.81640625" defaultRowHeight="14"/>
  <cols>
    <col min="1" max="1" width="50.6328125" style="64" customWidth="1"/>
    <col min="2" max="2" width="19.7265625" style="64" customWidth="1"/>
    <col min="3" max="3" width="16.36328125" style="64" customWidth="1"/>
    <col min="4" max="5" width="17.1796875" style="64" customWidth="1"/>
    <col min="6" max="9" width="18.26953125" style="64" customWidth="1"/>
    <col min="10" max="10" width="14.26953125" style="31" customWidth="1"/>
    <col min="11" max="16384" width="8.81640625" style="31"/>
  </cols>
  <sheetData>
    <row r="1" spans="1:9">
      <c r="H1" s="65"/>
      <c r="I1" s="65"/>
    </row>
    <row r="2" spans="1:9" ht="18">
      <c r="A2" s="956" t="s">
        <v>479</v>
      </c>
      <c r="B2" s="957"/>
      <c r="C2" s="957"/>
      <c r="D2" s="957"/>
      <c r="E2" s="957"/>
      <c r="F2" s="957"/>
      <c r="G2" s="957"/>
      <c r="H2" s="958"/>
      <c r="I2" s="31"/>
    </row>
    <row r="3" spans="1:9" ht="18">
      <c r="A3" s="66"/>
      <c r="B3" s="67" t="s">
        <v>126</v>
      </c>
      <c r="C3" s="67" t="s">
        <v>219</v>
      </c>
      <c r="D3" s="67" t="s">
        <v>128</v>
      </c>
      <c r="E3" s="67" t="s">
        <v>129</v>
      </c>
      <c r="F3" s="6" t="s">
        <v>467</v>
      </c>
      <c r="G3" s="6" t="s">
        <v>468</v>
      </c>
      <c r="H3" s="6" t="s">
        <v>469</v>
      </c>
      <c r="I3" s="6" t="s">
        <v>470</v>
      </c>
    </row>
    <row r="4" spans="1:9" ht="28.5" customHeight="1">
      <c r="A4" s="68" t="s">
        <v>220</v>
      </c>
      <c r="B4" s="66"/>
      <c r="C4" s="66"/>
      <c r="D4" s="66"/>
      <c r="E4" s="66"/>
      <c r="F4" s="70"/>
      <c r="G4" s="69"/>
      <c r="H4" s="71"/>
      <c r="I4" s="71"/>
    </row>
    <row r="5" spans="1:9" s="32" customFormat="1" ht="28.5" customHeight="1">
      <c r="A5" s="72" t="s">
        <v>221</v>
      </c>
      <c r="B5" s="10">
        <v>2864125.2981440001</v>
      </c>
      <c r="C5" s="10">
        <v>3825114.2621300002</v>
      </c>
      <c r="D5" s="10">
        <v>6578810.0794390002</v>
      </c>
      <c r="E5" s="10">
        <v>7653559.916982471</v>
      </c>
      <c r="F5" s="10">
        <v>696644.60517900006</v>
      </c>
      <c r="G5" s="10">
        <v>1216591.4208750001</v>
      </c>
      <c r="H5" s="10">
        <v>1865100.874964</v>
      </c>
      <c r="I5" s="787">
        <v>2386634.7929812102</v>
      </c>
    </row>
    <row r="6" spans="1:9" s="32" customFormat="1" ht="28.5" customHeight="1">
      <c r="A6" s="68" t="s">
        <v>222</v>
      </c>
      <c r="B6" s="74">
        <v>1509637.7969460001</v>
      </c>
      <c r="C6" s="74">
        <v>1783576.8143829999</v>
      </c>
      <c r="D6" s="74">
        <v>2895680.8647340001</v>
      </c>
      <c r="E6" s="74">
        <v>3488206.3992673899</v>
      </c>
      <c r="F6" s="74">
        <v>319309.21749900002</v>
      </c>
      <c r="G6" s="74">
        <v>566032.81328300002</v>
      </c>
      <c r="H6" s="74">
        <v>789314.65459699999</v>
      </c>
      <c r="I6" s="786">
        <v>947308.71451851993</v>
      </c>
    </row>
    <row r="7" spans="1:9" ht="28.5" customHeight="1">
      <c r="A7" s="66" t="s">
        <v>223</v>
      </c>
      <c r="B7" s="47">
        <v>980198.60852899996</v>
      </c>
      <c r="C7" s="11">
        <v>1217899.7434729999</v>
      </c>
      <c r="D7" s="11">
        <v>1559689.4668769999</v>
      </c>
      <c r="E7" s="11">
        <v>2091671.0475765001</v>
      </c>
      <c r="F7" s="11">
        <v>194443.46905000001</v>
      </c>
      <c r="G7" s="11">
        <v>409848.55065300001</v>
      </c>
      <c r="H7" s="8">
        <v>286839.76228700002</v>
      </c>
      <c r="I7" s="9">
        <v>573841.29533997993</v>
      </c>
    </row>
    <row r="8" spans="1:9" ht="28.5" customHeight="1">
      <c r="A8" s="66" t="s">
        <v>224</v>
      </c>
      <c r="B8" s="47">
        <v>529439.188417</v>
      </c>
      <c r="C8" s="11">
        <v>565677.07091000001</v>
      </c>
      <c r="D8" s="11">
        <v>1335991.3978569999</v>
      </c>
      <c r="E8" s="11">
        <v>1396535.3516908898</v>
      </c>
      <c r="F8" s="11">
        <v>124865.74844900001</v>
      </c>
      <c r="G8" s="11">
        <v>156184.26263000001</v>
      </c>
      <c r="H8" s="8">
        <v>502474.89231000002</v>
      </c>
      <c r="I8" s="9">
        <v>373467.41917854</v>
      </c>
    </row>
    <row r="9" spans="1:9" s="32" customFormat="1" ht="28.5" customHeight="1">
      <c r="A9" s="68" t="s">
        <v>225</v>
      </c>
      <c r="B9" s="74">
        <v>1354487.501198</v>
      </c>
      <c r="C9" s="74">
        <v>2041537.447747</v>
      </c>
      <c r="D9" s="74">
        <v>3683129.2147050002</v>
      </c>
      <c r="E9" s="74">
        <v>4165353.5177150811</v>
      </c>
      <c r="F9" s="74">
        <v>377335.38768000004</v>
      </c>
      <c r="G9" s="74">
        <v>650558.60759200004</v>
      </c>
      <c r="H9" s="74">
        <v>1075786.220367</v>
      </c>
      <c r="I9" s="786">
        <v>1439326.0784626901</v>
      </c>
    </row>
    <row r="10" spans="1:9" ht="28.5" customHeight="1">
      <c r="A10" s="66" t="s">
        <v>226</v>
      </c>
      <c r="B10" s="47">
        <v>843735.889249</v>
      </c>
      <c r="C10" s="11">
        <v>1292078.435365</v>
      </c>
      <c r="D10" s="11">
        <v>2172647.447931</v>
      </c>
      <c r="E10" s="11">
        <v>2595453.950918281</v>
      </c>
      <c r="F10" s="11">
        <v>239549.702659</v>
      </c>
      <c r="G10" s="11">
        <v>382380.62420000002</v>
      </c>
      <c r="H10" s="8">
        <v>677956.10487899999</v>
      </c>
      <c r="I10" s="9">
        <v>900846.16843422002</v>
      </c>
    </row>
    <row r="11" spans="1:9" ht="28.5" customHeight="1">
      <c r="A11" s="66" t="s">
        <v>227</v>
      </c>
      <c r="B11" s="47">
        <v>510751.61194899998</v>
      </c>
      <c r="C11" s="11">
        <v>749459.01238199999</v>
      </c>
      <c r="D11" s="11">
        <v>1510481.7667739999</v>
      </c>
      <c r="E11" s="11">
        <v>1569899.5667968001</v>
      </c>
      <c r="F11" s="11">
        <v>137785.68502100001</v>
      </c>
      <c r="G11" s="11">
        <v>268177.98339200002</v>
      </c>
      <c r="H11" s="8">
        <v>397830.11548799998</v>
      </c>
      <c r="I11" s="9">
        <v>538479.91002846998</v>
      </c>
    </row>
    <row r="12" spans="1:9" s="32" customFormat="1" ht="28.5" customHeight="1">
      <c r="A12" s="72" t="s">
        <v>228</v>
      </c>
      <c r="B12" s="75">
        <v>5284803.1800619997</v>
      </c>
      <c r="C12" s="75">
        <v>5826311.3113559997</v>
      </c>
      <c r="D12" s="75">
        <v>13414497.132735999</v>
      </c>
      <c r="E12" s="74">
        <v>15960068.898399884</v>
      </c>
      <c r="F12" s="74">
        <v>1215086.1122150002</v>
      </c>
      <c r="G12" s="74">
        <v>1872845.1762890001</v>
      </c>
      <c r="H12" s="74">
        <v>4105336.2538449997</v>
      </c>
      <c r="I12" s="786">
        <v>4410591.0729392488</v>
      </c>
    </row>
    <row r="13" spans="1:9" ht="28.5" customHeight="1">
      <c r="A13" s="66" t="s">
        <v>229</v>
      </c>
      <c r="B13" s="47">
        <v>225017.68223199999</v>
      </c>
      <c r="C13" s="11">
        <v>248648.779687</v>
      </c>
      <c r="D13" s="11">
        <v>722655.61385099997</v>
      </c>
      <c r="E13" s="11">
        <v>1042146.2822271701</v>
      </c>
      <c r="F13" s="11">
        <v>45081.256312999998</v>
      </c>
      <c r="G13" s="11">
        <v>80371.978319000002</v>
      </c>
      <c r="H13" s="8">
        <v>290044.69855199999</v>
      </c>
      <c r="I13" s="9">
        <v>292519.00239828997</v>
      </c>
    </row>
    <row r="14" spans="1:9" ht="28.5" customHeight="1">
      <c r="A14" s="66" t="s">
        <v>230</v>
      </c>
      <c r="B14" s="47">
        <v>5059785.4978299998</v>
      </c>
      <c r="C14" s="11">
        <v>5577662.5316690002</v>
      </c>
      <c r="D14" s="11">
        <v>12691841.518885</v>
      </c>
      <c r="E14" s="11">
        <v>14917922.616172714</v>
      </c>
      <c r="F14" s="11">
        <v>1170004.8559020001</v>
      </c>
      <c r="G14" s="11">
        <v>1792473.1979700001</v>
      </c>
      <c r="H14" s="8">
        <v>3815291.5552929998</v>
      </c>
      <c r="I14" s="9">
        <v>4118072.070540959</v>
      </c>
    </row>
    <row r="15" spans="1:9" s="32" customFormat="1" ht="28.5" customHeight="1">
      <c r="A15" s="72" t="s">
        <v>231</v>
      </c>
      <c r="B15" s="73">
        <v>10070520.9496482</v>
      </c>
      <c r="C15" s="73">
        <v>11846117.6426166</v>
      </c>
      <c r="D15" s="73">
        <v>22681087.922533799</v>
      </c>
      <c r="E15" s="74">
        <v>21923506.292479336</v>
      </c>
      <c r="F15" s="74">
        <v>1850953.5588967849</v>
      </c>
      <c r="G15" s="74">
        <v>3285948.8279595887</v>
      </c>
      <c r="H15" s="74">
        <v>4702532.4689637898</v>
      </c>
      <c r="I15" s="786">
        <v>4374859.1771008307</v>
      </c>
    </row>
    <row r="16" spans="1:9" ht="28.5" customHeight="1">
      <c r="A16" s="68" t="s">
        <v>232</v>
      </c>
      <c r="B16" s="75">
        <v>23076.669708000001</v>
      </c>
      <c r="C16" s="10">
        <v>3433.525592</v>
      </c>
      <c r="D16" s="10">
        <v>3130.9067100000002</v>
      </c>
      <c r="E16" s="10">
        <v>5734944.3444784004</v>
      </c>
      <c r="F16" s="10">
        <v>2626.6230890000002</v>
      </c>
      <c r="G16" s="10">
        <v>114.342568</v>
      </c>
      <c r="H16" s="7">
        <v>2043.171366</v>
      </c>
      <c r="I16" s="27">
        <v>499799.35463697201</v>
      </c>
    </row>
    <row r="17" spans="1:9" s="32" customFormat="1" ht="28.5" customHeight="1">
      <c r="A17" s="68" t="s">
        <v>233</v>
      </c>
      <c r="B17" s="74">
        <v>10047444.279940199</v>
      </c>
      <c r="C17" s="74">
        <v>11842684.117024601</v>
      </c>
      <c r="D17" s="74">
        <v>22677957.0158238</v>
      </c>
      <c r="E17" s="74">
        <v>16188561.948000934</v>
      </c>
      <c r="F17" s="74">
        <v>1848326.935807785</v>
      </c>
      <c r="G17" s="74">
        <v>3285834.4853915889</v>
      </c>
      <c r="H17" s="74">
        <v>4700489.2975977901</v>
      </c>
      <c r="I17" s="786">
        <v>3875059.8224638584</v>
      </c>
    </row>
    <row r="18" spans="1:9" ht="28.5" customHeight="1">
      <c r="A18" s="66" t="s">
        <v>234</v>
      </c>
      <c r="B18" s="47">
        <v>7705048.6102941604</v>
      </c>
      <c r="C18" s="11">
        <v>7511584.8932843097</v>
      </c>
      <c r="D18" s="11">
        <v>15418508.605647599</v>
      </c>
      <c r="E18" s="11">
        <v>10373454.325219192</v>
      </c>
      <c r="F18" s="11">
        <v>1558493.886594</v>
      </c>
      <c r="G18" s="11">
        <v>1807477.8309912819</v>
      </c>
      <c r="H18" s="8">
        <v>3303613.2452394799</v>
      </c>
      <c r="I18" s="9">
        <v>3540205.1057033283</v>
      </c>
    </row>
    <row r="19" spans="1:9" ht="28.5" customHeight="1">
      <c r="A19" s="66" t="s">
        <v>235</v>
      </c>
      <c r="B19" s="47">
        <v>2342395.6696460601</v>
      </c>
      <c r="C19" s="11">
        <v>4331099.2237403197</v>
      </c>
      <c r="D19" s="11">
        <v>7259448.4101761496</v>
      </c>
      <c r="E19" s="11">
        <v>5815107.6227817433</v>
      </c>
      <c r="F19" s="11">
        <v>289833.04921378498</v>
      </c>
      <c r="G19" s="11">
        <v>1478356.654400307</v>
      </c>
      <c r="H19" s="8">
        <v>1396876.05235831</v>
      </c>
      <c r="I19" s="9">
        <v>334854.71676053002</v>
      </c>
    </row>
    <row r="20" spans="1:9" s="32" customFormat="1" ht="28.5" customHeight="1">
      <c r="A20" s="72" t="s">
        <v>236</v>
      </c>
      <c r="B20" s="75">
        <v>4078340.2154919999</v>
      </c>
      <c r="C20" s="75">
        <v>4503351.1540019996</v>
      </c>
      <c r="D20" s="75">
        <v>9067894.6384650003</v>
      </c>
      <c r="E20" s="74">
        <v>10972044.096643083</v>
      </c>
      <c r="F20" s="74">
        <v>886272.41167900001</v>
      </c>
      <c r="G20" s="74">
        <v>1311468.7397110001</v>
      </c>
      <c r="H20" s="74">
        <v>2652457.5581350001</v>
      </c>
      <c r="I20" s="786">
        <v>2952373.5182718998</v>
      </c>
    </row>
    <row r="21" spans="1:9" ht="28.5" customHeight="1">
      <c r="A21" s="66" t="s">
        <v>237</v>
      </c>
      <c r="B21" s="47">
        <v>2712518.0965769999</v>
      </c>
      <c r="C21" s="11">
        <v>3121918.0933770002</v>
      </c>
      <c r="D21" s="11">
        <v>6169015.7369210003</v>
      </c>
      <c r="E21" s="11">
        <v>7745165.5675286101</v>
      </c>
      <c r="F21" s="11">
        <v>619416.450189</v>
      </c>
      <c r="G21" s="11">
        <v>935843.91799400002</v>
      </c>
      <c r="H21" s="8">
        <v>1638103.5254289999</v>
      </c>
      <c r="I21" s="9">
        <v>2119015.5741070579</v>
      </c>
    </row>
    <row r="22" spans="1:9" ht="28.5" customHeight="1">
      <c r="A22" s="66" t="s">
        <v>238</v>
      </c>
      <c r="B22" s="47">
        <v>1365822.118915</v>
      </c>
      <c r="C22" s="11">
        <v>1381433.0606249999</v>
      </c>
      <c r="D22" s="11">
        <v>2898878.901544</v>
      </c>
      <c r="E22" s="11">
        <v>3226878.5291144722</v>
      </c>
      <c r="F22" s="11">
        <v>266855.96149000002</v>
      </c>
      <c r="G22" s="11">
        <v>375624.82171699998</v>
      </c>
      <c r="H22" s="8">
        <v>1014354.032706</v>
      </c>
      <c r="I22" s="9">
        <v>833357.94416484202</v>
      </c>
    </row>
    <row r="23" spans="1:9" s="32" customFormat="1" ht="28.5" customHeight="1">
      <c r="A23" s="72" t="s">
        <v>239</v>
      </c>
      <c r="B23" s="75">
        <v>1884239.8648099999</v>
      </c>
      <c r="C23" s="75">
        <v>3149663.9101740001</v>
      </c>
      <c r="D23" s="75">
        <v>4768235.2893479997</v>
      </c>
      <c r="E23" s="74">
        <v>6535860.0485863909</v>
      </c>
      <c r="F23" s="74">
        <v>405392.69378500001</v>
      </c>
      <c r="G23" s="74">
        <v>859437.62692499999</v>
      </c>
      <c r="H23" s="74">
        <v>1564234.7583130002</v>
      </c>
      <c r="I23" s="786">
        <v>2143454.0079090437</v>
      </c>
    </row>
    <row r="24" spans="1:9" s="32" customFormat="1" ht="28.5" customHeight="1">
      <c r="A24" s="68" t="s">
        <v>240</v>
      </c>
      <c r="B24" s="74">
        <v>655691.96040700004</v>
      </c>
      <c r="C24" s="77">
        <v>1473767.604854</v>
      </c>
      <c r="D24" s="77">
        <v>1263849.8354519999</v>
      </c>
      <c r="E24" s="77">
        <v>1575262.61988721</v>
      </c>
      <c r="F24" s="77">
        <v>142247.012621</v>
      </c>
      <c r="G24" s="77">
        <v>250814.95412099999</v>
      </c>
      <c r="H24" s="7">
        <v>369762.10425199999</v>
      </c>
      <c r="I24" s="27">
        <v>568024.71607181302</v>
      </c>
    </row>
    <row r="25" spans="1:9" s="32" customFormat="1" ht="28.5" customHeight="1">
      <c r="A25" s="68" t="s">
        <v>241</v>
      </c>
      <c r="B25" s="74">
        <v>803666.48309800006</v>
      </c>
      <c r="C25" s="74">
        <v>963321.97241599998</v>
      </c>
      <c r="D25" s="74">
        <v>2172014.6633680002</v>
      </c>
      <c r="E25" s="74">
        <v>3388307.5582819209</v>
      </c>
      <c r="F25" s="74">
        <v>159332.39063000001</v>
      </c>
      <c r="G25" s="74">
        <v>314746.009273</v>
      </c>
      <c r="H25" s="74">
        <v>810523.26570000011</v>
      </c>
      <c r="I25" s="786">
        <v>1177747.203805421</v>
      </c>
    </row>
    <row r="26" spans="1:9" ht="28.5" customHeight="1">
      <c r="A26" s="66" t="s">
        <v>242</v>
      </c>
      <c r="B26" s="47">
        <v>551413.16628600005</v>
      </c>
      <c r="C26" s="11">
        <v>674484.39531699999</v>
      </c>
      <c r="D26" s="11">
        <v>1615508.1040970001</v>
      </c>
      <c r="E26" s="11">
        <v>2659715.4256180008</v>
      </c>
      <c r="F26" s="11">
        <v>107247.11500000001</v>
      </c>
      <c r="G26" s="11">
        <v>216039.97877799999</v>
      </c>
      <c r="H26" s="8">
        <v>636547.40406900004</v>
      </c>
      <c r="I26" s="9">
        <v>980549.55298472091</v>
      </c>
    </row>
    <row r="27" spans="1:9" ht="28.5" customHeight="1">
      <c r="A27" s="66" t="s">
        <v>243</v>
      </c>
      <c r="B27" s="47">
        <v>252253.316812</v>
      </c>
      <c r="C27" s="11">
        <v>288837.57709899999</v>
      </c>
      <c r="D27" s="11">
        <v>556506.55927099998</v>
      </c>
      <c r="E27" s="11">
        <v>728592.13266392006</v>
      </c>
      <c r="F27" s="11">
        <v>52085.275629999996</v>
      </c>
      <c r="G27" s="11">
        <v>98706.030494999999</v>
      </c>
      <c r="H27" s="8">
        <v>173975.86163100001</v>
      </c>
      <c r="I27" s="9">
        <v>197197.65082070002</v>
      </c>
    </row>
    <row r="28" spans="1:9" s="32" customFormat="1" ht="28.5" customHeight="1">
      <c r="A28" s="68" t="s">
        <v>244</v>
      </c>
      <c r="B28" s="74">
        <v>424881.42130500003</v>
      </c>
      <c r="C28" s="77">
        <v>712574.33290399995</v>
      </c>
      <c r="D28" s="77">
        <v>1332370.7905280001</v>
      </c>
      <c r="E28" s="77">
        <v>1572289.8704172601</v>
      </c>
      <c r="F28" s="77">
        <v>103813.290534</v>
      </c>
      <c r="G28" s="77">
        <v>293876.66353100003</v>
      </c>
      <c r="H28" s="7">
        <v>383949.38836099999</v>
      </c>
      <c r="I28" s="27">
        <v>397682.08803181001</v>
      </c>
    </row>
    <row r="29" spans="1:9" s="32" customFormat="1" ht="28.5" customHeight="1">
      <c r="A29" s="72" t="s">
        <v>245</v>
      </c>
      <c r="B29" s="75">
        <v>1391672.0735869999</v>
      </c>
      <c r="C29" s="75">
        <v>1488100.575164</v>
      </c>
      <c r="D29" s="75">
        <v>3126295.990487</v>
      </c>
      <c r="E29" s="74">
        <v>3914617.0173286498</v>
      </c>
      <c r="F29" s="74">
        <v>287614.13031699997</v>
      </c>
      <c r="G29" s="74">
        <v>477725.69850099995</v>
      </c>
      <c r="H29" s="74">
        <v>940074.52543299994</v>
      </c>
      <c r="I29" s="786">
        <v>927583.58846513997</v>
      </c>
    </row>
    <row r="30" spans="1:9" ht="28.5" customHeight="1">
      <c r="A30" s="66" t="s">
        <v>246</v>
      </c>
      <c r="B30" s="47">
        <v>263141.43961399997</v>
      </c>
      <c r="C30" s="11">
        <v>300804.76588999998</v>
      </c>
      <c r="D30" s="11">
        <v>812785.93379699998</v>
      </c>
      <c r="E30" s="11">
        <v>985031.56109580002</v>
      </c>
      <c r="F30" s="11">
        <v>45513.571458999999</v>
      </c>
      <c r="G30" s="11">
        <v>100634.98530499999</v>
      </c>
      <c r="H30" s="8">
        <v>236800.676542</v>
      </c>
      <c r="I30" s="9">
        <v>269821.47510477999</v>
      </c>
    </row>
    <row r="31" spans="1:9" ht="28.5" customHeight="1">
      <c r="A31" s="66" t="s">
        <v>247</v>
      </c>
      <c r="B31" s="47">
        <v>339626.96534599998</v>
      </c>
      <c r="C31" s="11">
        <v>389374.52018300002</v>
      </c>
      <c r="D31" s="11">
        <v>691152.27072699997</v>
      </c>
      <c r="E31" s="11">
        <v>998482.09690561995</v>
      </c>
      <c r="F31" s="11">
        <v>77996.012977000006</v>
      </c>
      <c r="G31" s="11">
        <v>122782.480194</v>
      </c>
      <c r="H31" s="8">
        <v>223122.70689199999</v>
      </c>
      <c r="I31" s="9">
        <v>177993.75472942</v>
      </c>
    </row>
    <row r="32" spans="1:9" ht="28.5" customHeight="1">
      <c r="A32" s="66" t="s">
        <v>248</v>
      </c>
      <c r="B32" s="47">
        <v>788903.66862699995</v>
      </c>
      <c r="C32" s="11">
        <v>797921.28909099998</v>
      </c>
      <c r="D32" s="11">
        <v>1622357.785963</v>
      </c>
      <c r="E32" s="11">
        <v>1931103.3593272299</v>
      </c>
      <c r="F32" s="11">
        <v>164104.545881</v>
      </c>
      <c r="G32" s="11">
        <v>254308.23300199999</v>
      </c>
      <c r="H32" s="8">
        <v>480151.14199899998</v>
      </c>
      <c r="I32" s="9">
        <v>479768.35863094003</v>
      </c>
    </row>
    <row r="33" spans="1:10" s="32" customFormat="1" ht="28.5" customHeight="1">
      <c r="A33" s="68" t="s">
        <v>249</v>
      </c>
      <c r="B33" s="75">
        <v>85298.391482000006</v>
      </c>
      <c r="C33" s="10">
        <v>224406.68074774</v>
      </c>
      <c r="D33" s="10">
        <v>953727.78964500001</v>
      </c>
      <c r="E33" s="10">
        <v>387272.90450518002</v>
      </c>
      <c r="F33" s="10">
        <v>20864.433455999999</v>
      </c>
      <c r="G33" s="10">
        <v>29759.806141740002</v>
      </c>
      <c r="H33" s="7">
        <v>760769.09286199999</v>
      </c>
      <c r="I33" s="27">
        <v>55437.850354989998</v>
      </c>
    </row>
    <row r="34" spans="1:10" s="32" customFormat="1" ht="28.5" customHeight="1">
      <c r="A34" s="72" t="s">
        <v>250</v>
      </c>
      <c r="B34" s="75">
        <v>25658999.973225199</v>
      </c>
      <c r="C34" s="75">
        <v>30863065.536190402</v>
      </c>
      <c r="D34" s="75">
        <v>60590548.842653804</v>
      </c>
      <c r="E34" s="75">
        <v>67346929.174924985</v>
      </c>
      <c r="F34" s="75">
        <v>5362827.9455277845</v>
      </c>
      <c r="G34" s="75">
        <v>9053777.2964023277</v>
      </c>
      <c r="H34" s="75">
        <v>16590505.532515788</v>
      </c>
      <c r="I34" s="76">
        <v>17250934.008022364</v>
      </c>
    </row>
    <row r="35" spans="1:10" ht="28.5" customHeight="1">
      <c r="A35" s="66"/>
      <c r="B35" s="78"/>
      <c r="C35" s="79"/>
      <c r="D35" s="79"/>
      <c r="E35" s="79"/>
      <c r="F35" s="80"/>
      <c r="G35" s="80"/>
      <c r="H35" s="80"/>
      <c r="I35" s="80"/>
      <c r="J35" s="81"/>
    </row>
    <row r="36" spans="1:10" ht="28.5" customHeight="1">
      <c r="A36" s="66" t="s">
        <v>251</v>
      </c>
      <c r="B36" s="82"/>
      <c r="C36" s="8"/>
      <c r="D36" s="8"/>
      <c r="E36" s="8"/>
      <c r="F36" s="66"/>
      <c r="G36" s="66"/>
      <c r="H36" s="66"/>
      <c r="I36" s="66"/>
    </row>
    <row r="37" spans="1:10" ht="28.5" customHeight="1">
      <c r="A37" s="68" t="s">
        <v>221</v>
      </c>
      <c r="B37" s="83">
        <v>11.1622639274043</v>
      </c>
      <c r="C37" s="83">
        <v>12.3938247729949</v>
      </c>
      <c r="D37" s="83">
        <v>10.857815624881299</v>
      </c>
      <c r="E37" s="83">
        <v>11.364378466467764</v>
      </c>
      <c r="F37" s="83">
        <v>12.990247165396232</v>
      </c>
      <c r="G37" s="83">
        <v>13.437390616604114</v>
      </c>
      <c r="H37" s="83">
        <v>11.241977354509073</v>
      </c>
      <c r="I37" s="84">
        <v>13.83481492579666</v>
      </c>
    </row>
    <row r="38" spans="1:10" ht="28.5" customHeight="1">
      <c r="A38" s="68" t="s">
        <v>222</v>
      </c>
      <c r="B38" s="83">
        <v>5.88346310659528</v>
      </c>
      <c r="C38" s="83">
        <v>5.7790008328614002</v>
      </c>
      <c r="D38" s="83">
        <v>4.7790966083732398</v>
      </c>
      <c r="E38" s="83">
        <v>5.1794587251442783</v>
      </c>
      <c r="F38" s="83">
        <v>5.9541201161465773</v>
      </c>
      <c r="G38" s="83">
        <v>6.2518968023205392</v>
      </c>
      <c r="H38" s="83">
        <v>4.7576287114941707</v>
      </c>
      <c r="I38" s="84">
        <v>5.4913473906861157</v>
      </c>
    </row>
    <row r="39" spans="1:10" ht="28.5" customHeight="1">
      <c r="A39" s="68" t="s">
        <v>223</v>
      </c>
      <c r="B39" s="83">
        <v>3.8200966894727899</v>
      </c>
      <c r="C39" s="83">
        <v>3.9461398999554298</v>
      </c>
      <c r="D39" s="83">
        <v>2.57414645793575</v>
      </c>
      <c r="E39" s="83">
        <v>3.1058150285422128</v>
      </c>
      <c r="F39" s="83">
        <v>3.6257637020063633</v>
      </c>
      <c r="G39" s="83">
        <v>4.5268238574397035</v>
      </c>
      <c r="H39" s="83">
        <v>1.7289392521814468</v>
      </c>
      <c r="I39" s="84">
        <v>3.3264360936811945</v>
      </c>
    </row>
    <row r="40" spans="1:10" ht="28.5" customHeight="1">
      <c r="A40" s="66" t="s">
        <v>224</v>
      </c>
      <c r="B40" s="83">
        <v>2.0633664171224999</v>
      </c>
      <c r="C40" s="83">
        <v>1.83286093290597</v>
      </c>
      <c r="D40" s="83">
        <v>2.2049501504375</v>
      </c>
      <c r="E40" s="83">
        <v>2.0736436966020659</v>
      </c>
      <c r="F40" s="83">
        <v>2.3283564141402135</v>
      </c>
      <c r="G40" s="83">
        <v>1.7250729448808344</v>
      </c>
      <c r="H40" s="83">
        <v>3.0286894593127243</v>
      </c>
      <c r="I40" s="84">
        <v>2.1649112970049211</v>
      </c>
    </row>
    <row r="41" spans="1:10" ht="28.5" customHeight="1">
      <c r="A41" s="68" t="s">
        <v>225</v>
      </c>
      <c r="B41" s="83">
        <v>5.2788008208090202</v>
      </c>
      <c r="C41" s="83">
        <v>6.6148239401334603</v>
      </c>
      <c r="D41" s="83">
        <v>6.0787190165080602</v>
      </c>
      <c r="E41" s="83">
        <v>6.1849197413234851</v>
      </c>
      <c r="F41" s="83">
        <v>7.0361270492496564</v>
      </c>
      <c r="G41" s="83">
        <v>7.1854938142835767</v>
      </c>
      <c r="H41" s="83">
        <v>6.4843486430149033</v>
      </c>
      <c r="I41" s="84">
        <v>8.343467535110543</v>
      </c>
    </row>
    <row r="42" spans="1:10" ht="28.5" customHeight="1">
      <c r="A42" s="66" t="s">
        <v>226</v>
      </c>
      <c r="B42" s="83">
        <v>3.28826489781139</v>
      </c>
      <c r="C42" s="83">
        <v>4.1864876768313701</v>
      </c>
      <c r="D42" s="83">
        <v>3.5857860498558898</v>
      </c>
      <c r="E42" s="83">
        <v>3.853856415898226</v>
      </c>
      <c r="F42" s="83">
        <v>4.4668541503138721</v>
      </c>
      <c r="G42" s="83">
        <v>4.2234374856110657</v>
      </c>
      <c r="H42" s="83">
        <v>4.0864101672506088</v>
      </c>
      <c r="I42" s="84">
        <v>5.2220138806124412</v>
      </c>
    </row>
    <row r="43" spans="1:10" ht="28.5" customHeight="1">
      <c r="A43" s="66" t="s">
        <v>227</v>
      </c>
      <c r="B43" s="83">
        <v>1.99053592299763</v>
      </c>
      <c r="C43" s="83">
        <v>2.4283362633020902</v>
      </c>
      <c r="D43" s="83">
        <v>2.49293296665217</v>
      </c>
      <c r="E43" s="83">
        <v>2.3310633254252586</v>
      </c>
      <c r="F43" s="83">
        <v>2.5692728989357834</v>
      </c>
      <c r="G43" s="83">
        <v>2.9620563286725101</v>
      </c>
      <c r="H43" s="83">
        <v>2.3979384757642941</v>
      </c>
      <c r="I43" s="84">
        <v>3.1214536544981017</v>
      </c>
    </row>
    <row r="44" spans="1:10" ht="28.5" customHeight="1">
      <c r="A44" s="68" t="s">
        <v>228</v>
      </c>
      <c r="B44" s="83">
        <v>20.596294421359399</v>
      </c>
      <c r="C44" s="83">
        <v>18.8779410280032</v>
      </c>
      <c r="D44" s="83">
        <v>22.139586765539601</v>
      </c>
      <c r="E44" s="83">
        <v>23.698287500155587</v>
      </c>
      <c r="F44" s="83">
        <v>22.657562848502259</v>
      </c>
      <c r="G44" s="83">
        <v>20.685787986338113</v>
      </c>
      <c r="H44" s="83">
        <v>24.745094390276034</v>
      </c>
      <c r="I44" s="84">
        <v>25.567259551790933</v>
      </c>
    </row>
    <row r="45" spans="1:10" ht="28.5" customHeight="1">
      <c r="A45" s="66" t="s">
        <v>229</v>
      </c>
      <c r="B45" s="83">
        <v>0.87695421671461304</v>
      </c>
      <c r="C45" s="83">
        <v>0.80565159476926196</v>
      </c>
      <c r="D45" s="83">
        <v>1.1926870240565901</v>
      </c>
      <c r="E45" s="83">
        <v>1.5474295487479899</v>
      </c>
      <c r="F45" s="83">
        <v>0.84062469970893894</v>
      </c>
      <c r="G45" s="83">
        <v>0.88771764190551905</v>
      </c>
      <c r="H45" s="83">
        <v>1.7482571461342176</v>
      </c>
      <c r="I45" s="84">
        <v>1.6956705199976829</v>
      </c>
    </row>
    <row r="46" spans="1:10" ht="28.5" customHeight="1">
      <c r="A46" s="68" t="s">
        <v>230</v>
      </c>
      <c r="B46" s="83">
        <v>19.719340204644801</v>
      </c>
      <c r="C46" s="83">
        <v>18.072289433234001</v>
      </c>
      <c r="D46" s="83">
        <v>20.946899741483001</v>
      </c>
      <c r="E46" s="83">
        <v>22.150857951407598</v>
      </c>
      <c r="F46" s="83">
        <v>21.816938148793316</v>
      </c>
      <c r="G46" s="83">
        <v>19.798070344432592</v>
      </c>
      <c r="H46" s="83">
        <v>22.996837244141819</v>
      </c>
      <c r="I46" s="84">
        <v>23.871589031793253</v>
      </c>
    </row>
    <row r="47" spans="1:10" ht="28.5" customHeight="1">
      <c r="A47" s="68" t="s">
        <v>231</v>
      </c>
      <c r="B47" s="83">
        <v>39.247519233628203</v>
      </c>
      <c r="C47" s="83">
        <v>38.382828914793798</v>
      </c>
      <c r="D47" s="83">
        <v>37.433375923749701</v>
      </c>
      <c r="E47" s="83">
        <v>32.553089741532013</v>
      </c>
      <c r="F47" s="83">
        <v>34.514505736480842</v>
      </c>
      <c r="G47" s="83">
        <v>36.293678543046518</v>
      </c>
      <c r="H47" s="83">
        <v>28.344720778684412</v>
      </c>
      <c r="I47" s="84">
        <v>25.360129341787225</v>
      </c>
    </row>
    <row r="48" spans="1:10" ht="28.5" customHeight="1">
      <c r="A48" s="68" t="s">
        <v>252</v>
      </c>
      <c r="B48" s="83">
        <v>8.9935966842356094E-2</v>
      </c>
      <c r="C48" s="83">
        <v>1.1125030946695201E-2</v>
      </c>
      <c r="D48" s="83">
        <v>5.1673186161930599E-3</v>
      </c>
      <c r="E48" s="83">
        <v>8.5155246345124667</v>
      </c>
      <c r="F48" s="83">
        <v>4.8978321058955776E-2</v>
      </c>
      <c r="G48" s="83">
        <v>1.2629266686892768E-3</v>
      </c>
      <c r="H48" s="83">
        <v>1.2315305052010509E-2</v>
      </c>
      <c r="I48" s="84">
        <v>2.8972306914196393</v>
      </c>
    </row>
    <row r="49" spans="1:9" ht="28.5" customHeight="1">
      <c r="A49" s="68" t="s">
        <v>253</v>
      </c>
      <c r="B49" s="83">
        <v>39.157583266785799</v>
      </c>
      <c r="C49" s="83">
        <v>38.371703883847097</v>
      </c>
      <c r="D49" s="83">
        <v>37.428208605133499</v>
      </c>
      <c r="E49" s="83">
        <v>24.037565107019546</v>
      </c>
      <c r="F49" s="83">
        <v>34.465527415421889</v>
      </c>
      <c r="G49" s="83">
        <v>36.292415616377831</v>
      </c>
      <c r="H49" s="83">
        <v>28.332405473632406</v>
      </c>
      <c r="I49" s="84">
        <v>22.462898650367585</v>
      </c>
    </row>
    <row r="50" spans="1:9" ht="28.5" customHeight="1">
      <c r="A50" s="66" t="s">
        <v>234</v>
      </c>
      <c r="B50" s="83">
        <v>30.028639535189399</v>
      </c>
      <c r="C50" s="83">
        <v>24.338427705686399</v>
      </c>
      <c r="D50" s="83">
        <v>25.447052222100901</v>
      </c>
      <c r="E50" s="83">
        <v>15.403010133209605</v>
      </c>
      <c r="F50" s="83">
        <v>29.06104582179767</v>
      </c>
      <c r="G50" s="83">
        <v>19.963798222754097</v>
      </c>
      <c r="H50" s="83">
        <v>19.912673780583219</v>
      </c>
      <c r="I50" s="84">
        <v>20.521816987167149</v>
      </c>
    </row>
    <row r="51" spans="1:9" ht="28.5" customHeight="1">
      <c r="A51" s="66" t="s">
        <v>235</v>
      </c>
      <c r="B51" s="83">
        <v>9.1289437315963795</v>
      </c>
      <c r="C51" s="83">
        <v>14.033276178160699</v>
      </c>
      <c r="D51" s="83">
        <v>11.981156383032699</v>
      </c>
      <c r="E51" s="83">
        <v>8.6345549738099407</v>
      </c>
      <c r="F51" s="83">
        <v>5.4044815936242188</v>
      </c>
      <c r="G51" s="83">
        <v>16.32861739362373</v>
      </c>
      <c r="H51" s="83">
        <v>8.419731693049183</v>
      </c>
      <c r="I51" s="84">
        <v>1.9410816632004353</v>
      </c>
    </row>
    <row r="52" spans="1:9" ht="28.5" customHeight="1">
      <c r="A52" s="68" t="s">
        <v>236</v>
      </c>
      <c r="B52" s="83">
        <v>15.8943848932058</v>
      </c>
      <c r="C52" s="83">
        <v>14.5913929020477</v>
      </c>
      <c r="D52" s="83">
        <v>14.9658565761027</v>
      </c>
      <c r="E52" s="83">
        <v>16.291825375058465</v>
      </c>
      <c r="F52" s="83">
        <v>16.526213793938474</v>
      </c>
      <c r="G52" s="83">
        <v>14.485321394332667</v>
      </c>
      <c r="H52" s="83">
        <v>15.987804307327702</v>
      </c>
      <c r="I52" s="84">
        <v>17.11428214205057</v>
      </c>
    </row>
    <row r="53" spans="1:9" ht="28.5" customHeight="1">
      <c r="A53" s="66" t="s">
        <v>237</v>
      </c>
      <c r="B53" s="83">
        <v>10.571410029258599</v>
      </c>
      <c r="C53" s="83">
        <v>10.1153856207712</v>
      </c>
      <c r="D53" s="83">
        <v>10.1814818560914</v>
      </c>
      <c r="E53" s="83">
        <v>11.500398997275049</v>
      </c>
      <c r="F53" s="83">
        <v>11.55018315859917</v>
      </c>
      <c r="G53" s="83">
        <v>10.336502515539824</v>
      </c>
      <c r="H53" s="83">
        <v>9.8737408707557179</v>
      </c>
      <c r="I53" s="84">
        <v>12.283483161674795</v>
      </c>
    </row>
    <row r="54" spans="1:9" ht="28.5" customHeight="1">
      <c r="A54" s="68" t="s">
        <v>238</v>
      </c>
      <c r="B54" s="83">
        <v>5.3229748639472101</v>
      </c>
      <c r="C54" s="83">
        <v>4.4760072812764404</v>
      </c>
      <c r="D54" s="83">
        <v>4.7843747200112503</v>
      </c>
      <c r="E54" s="83">
        <v>4.7914263777834174</v>
      </c>
      <c r="F54" s="83">
        <v>4.9760306353393045</v>
      </c>
      <c r="G54" s="83">
        <v>4.1488188787928424</v>
      </c>
      <c r="H54" s="83">
        <v>6.1140634365719846</v>
      </c>
      <c r="I54" s="84">
        <v>4.830798980375774</v>
      </c>
    </row>
    <row r="55" spans="1:9" ht="28.5" customHeight="1">
      <c r="A55" s="68" t="s">
        <v>239</v>
      </c>
      <c r="B55" s="83">
        <v>7.3433877656034001</v>
      </c>
      <c r="C55" s="83">
        <v>10.2052853644129</v>
      </c>
      <c r="D55" s="83">
        <v>7.8696024056994798</v>
      </c>
      <c r="E55" s="83">
        <v>9.70476327377947</v>
      </c>
      <c r="F55" s="83">
        <v>7.5593082213847378</v>
      </c>
      <c r="G55" s="83">
        <v>9.4925863403610791</v>
      </c>
      <c r="H55" s="83">
        <v>9.4284936359971141</v>
      </c>
      <c r="I55" s="84">
        <v>12.425147571211234</v>
      </c>
    </row>
    <row r="56" spans="1:9" ht="28.5" customHeight="1">
      <c r="A56" s="68" t="s">
        <v>240</v>
      </c>
      <c r="B56" s="83">
        <v>2.5554073077329802</v>
      </c>
      <c r="C56" s="83">
        <v>4.7751821773046004</v>
      </c>
      <c r="D56" s="83">
        <v>2.0858860987281398</v>
      </c>
      <c r="E56" s="83">
        <v>2.3390266478159205</v>
      </c>
      <c r="F56" s="83">
        <v>2.6524627317127307</v>
      </c>
      <c r="G56" s="83">
        <v>2.7702796955328863</v>
      </c>
      <c r="H56" s="83">
        <v>2.2287573065649022</v>
      </c>
      <c r="I56" s="84">
        <v>3.2927186192217719</v>
      </c>
    </row>
    <row r="57" spans="1:9" ht="28.5" customHeight="1">
      <c r="A57" s="68" t="s">
        <v>241</v>
      </c>
      <c r="B57" s="83">
        <v>3.1321036826712398</v>
      </c>
      <c r="C57" s="83">
        <v>3.121277668566</v>
      </c>
      <c r="D57" s="83">
        <v>3.5847416880287</v>
      </c>
      <c r="E57" s="83">
        <v>5.0311240613231636</v>
      </c>
      <c r="F57" s="83">
        <v>2.9710516960155666</v>
      </c>
      <c r="G57" s="83">
        <v>3.4764054710962422</v>
      </c>
      <c r="H57" s="83">
        <v>4.8854645454380687</v>
      </c>
      <c r="I57" s="84">
        <v>6.8271503633236446</v>
      </c>
    </row>
    <row r="58" spans="1:9" ht="28.5" customHeight="1">
      <c r="A58" s="66" t="s">
        <v>242</v>
      </c>
      <c r="B58" s="83">
        <v>2.1490048983257002</v>
      </c>
      <c r="C58" s="83">
        <v>2.1854095942805598</v>
      </c>
      <c r="D58" s="83">
        <v>2.6662707880271501</v>
      </c>
      <c r="E58" s="83">
        <v>3.9492749828425469</v>
      </c>
      <c r="F58" s="83">
        <v>1.9998239005492697</v>
      </c>
      <c r="G58" s="83">
        <v>2.386186137622881</v>
      </c>
      <c r="H58" s="83">
        <v>3.8368174063257361</v>
      </c>
      <c r="I58" s="84">
        <v>5.6840374702536494</v>
      </c>
    </row>
    <row r="59" spans="1:9" ht="28.5" customHeight="1">
      <c r="A59" s="66" t="s">
        <v>243</v>
      </c>
      <c r="B59" s="83">
        <v>0.98309878434554199</v>
      </c>
      <c r="C59" s="83">
        <v>0.93586807428544605</v>
      </c>
      <c r="D59" s="83">
        <v>0.91847090000154796</v>
      </c>
      <c r="E59" s="83">
        <v>1.0818490784806174</v>
      </c>
      <c r="F59" s="83">
        <v>0.97122779546629689</v>
      </c>
      <c r="G59" s="83">
        <v>1.0902193334733616</v>
      </c>
      <c r="H59" s="83">
        <v>1.0486471391123322</v>
      </c>
      <c r="I59" s="84">
        <v>1.1431128930699948</v>
      </c>
    </row>
    <row r="60" spans="1:9" ht="28.5" customHeight="1">
      <c r="A60" s="68" t="s">
        <v>244</v>
      </c>
      <c r="B60" s="83">
        <v>1.6558767751991801</v>
      </c>
      <c r="C60" s="83">
        <v>2.3088255185423101</v>
      </c>
      <c r="D60" s="83">
        <v>2.19897461894264</v>
      </c>
      <c r="E60" s="83">
        <v>2.3346125646403855</v>
      </c>
      <c r="F60" s="83">
        <v>1.9357937936564398</v>
      </c>
      <c r="G60" s="83">
        <v>3.2459011737319505</v>
      </c>
      <c r="H60" s="83">
        <v>2.3142717839941422</v>
      </c>
      <c r="I60" s="84">
        <v>2.3052785886658205</v>
      </c>
    </row>
    <row r="61" spans="1:9" ht="28.5" customHeight="1">
      <c r="A61" s="68" t="s">
        <v>245</v>
      </c>
      <c r="B61" s="83">
        <v>5.4237190655878598</v>
      </c>
      <c r="C61" s="83">
        <v>4.8216227043909097</v>
      </c>
      <c r="D61" s="83">
        <v>5.1597089813555002</v>
      </c>
      <c r="E61" s="83">
        <v>5.8126139755547515</v>
      </c>
      <c r="F61" s="83">
        <v>5.3631056830165438</v>
      </c>
      <c r="G61" s="83">
        <v>5.276534675652254</v>
      </c>
      <c r="H61" s="83">
        <v>5.6663404474959762</v>
      </c>
      <c r="I61" s="84">
        <v>5.377005024967211</v>
      </c>
    </row>
    <row r="62" spans="1:9" ht="28.5" customHeight="1">
      <c r="A62" s="66" t="s">
        <v>246</v>
      </c>
      <c r="B62" s="83">
        <v>1.02553271713077</v>
      </c>
      <c r="C62" s="83">
        <v>0.97464318810869</v>
      </c>
      <c r="D62" s="83">
        <v>1.34144012444532</v>
      </c>
      <c r="E62" s="83">
        <v>1.462622829523982</v>
      </c>
      <c r="F62" s="83">
        <v>0.84868602762009304</v>
      </c>
      <c r="G62" s="83">
        <v>1.1115248587458519</v>
      </c>
      <c r="H62" s="83">
        <v>1.4273264674056709</v>
      </c>
      <c r="I62" s="84">
        <v>1.5640977756874057</v>
      </c>
    </row>
    <row r="63" spans="1:9" ht="28.5" customHeight="1">
      <c r="A63" s="66" t="s">
        <v>247</v>
      </c>
      <c r="B63" s="83">
        <v>1.32361731049688</v>
      </c>
      <c r="C63" s="83">
        <v>1.26161971734925</v>
      </c>
      <c r="D63" s="83">
        <v>1.1406932003897801</v>
      </c>
      <c r="E63" s="83">
        <v>1.4825948400886864</v>
      </c>
      <c r="F63" s="83">
        <v>1.4543821612260208</v>
      </c>
      <c r="G63" s="83">
        <v>1.3561464588132703</v>
      </c>
      <c r="H63" s="83">
        <v>1.3448819052240513</v>
      </c>
      <c r="I63" s="84">
        <v>1.0317919867216807</v>
      </c>
    </row>
    <row r="64" spans="1:9" ht="28.5" customHeight="1">
      <c r="A64" s="66" t="s">
        <v>248</v>
      </c>
      <c r="B64" s="83">
        <v>3.0745690379602002</v>
      </c>
      <c r="C64" s="83">
        <v>2.5853597989329602</v>
      </c>
      <c r="D64" s="83">
        <v>2.6775756565203999</v>
      </c>
      <c r="E64" s="83">
        <v>2.8673963059420831</v>
      </c>
      <c r="F64" s="83">
        <v>3.0600374941704303</v>
      </c>
      <c r="G64" s="83">
        <v>2.8088633580931317</v>
      </c>
      <c r="H64" s="83">
        <v>2.8941320748662549</v>
      </c>
      <c r="I64" s="84">
        <v>2.7811152625581248</v>
      </c>
    </row>
    <row r="65" spans="1:9" ht="28.5" customHeight="1">
      <c r="A65" s="68" t="s">
        <v>249</v>
      </c>
      <c r="B65" s="83">
        <v>0.332430693210989</v>
      </c>
      <c r="C65" s="83">
        <v>0.72710431335668302</v>
      </c>
      <c r="D65" s="83">
        <v>1.57405372267169</v>
      </c>
      <c r="E65" s="83">
        <v>0.57504166745196128</v>
      </c>
      <c r="F65" s="83">
        <v>0.38905655128092348</v>
      </c>
      <c r="G65" s="83">
        <v>0.32870044366527074</v>
      </c>
      <c r="H65" s="83">
        <v>4.5855690857096914</v>
      </c>
      <c r="I65" s="84">
        <v>0.32136144239615788</v>
      </c>
    </row>
    <row r="66" spans="1:9" ht="28.5" customHeight="1">
      <c r="A66" s="68" t="s">
        <v>173</v>
      </c>
      <c r="B66" s="85">
        <v>100</v>
      </c>
      <c r="C66" s="85">
        <v>100</v>
      </c>
      <c r="D66" s="85">
        <v>100</v>
      </c>
      <c r="E66" s="85">
        <v>100</v>
      </c>
      <c r="F66" s="75">
        <v>100</v>
      </c>
      <c r="G66" s="75">
        <v>100.00000000000003</v>
      </c>
      <c r="H66" s="75">
        <v>100</v>
      </c>
      <c r="I66" s="76">
        <v>99.999999999999986</v>
      </c>
    </row>
    <row r="67" spans="1:9" ht="17.5">
      <c r="A67" s="86"/>
      <c r="B67" s="86"/>
      <c r="C67" s="86"/>
      <c r="D67" s="86"/>
      <c r="E67" s="86"/>
      <c r="F67" s="86"/>
      <c r="G67" s="86"/>
      <c r="H67" s="86"/>
      <c r="I67" s="86"/>
    </row>
    <row r="68" spans="1:9" ht="17.5">
      <c r="A68" s="86"/>
      <c r="B68" s="86"/>
      <c r="C68" s="86"/>
      <c r="D68" s="86"/>
      <c r="E68" s="86"/>
      <c r="F68" s="86"/>
      <c r="G68" s="86"/>
      <c r="H68" s="86"/>
      <c r="I68" s="86"/>
    </row>
    <row r="69" spans="1:9" ht="17.5">
      <c r="A69" s="959" t="s">
        <v>254</v>
      </c>
      <c r="B69" s="959"/>
      <c r="C69" s="959"/>
      <c r="D69" s="959"/>
      <c r="E69" s="959"/>
      <c r="F69" s="959"/>
      <c r="G69" s="87"/>
      <c r="H69" s="87"/>
      <c r="I69" s="87"/>
    </row>
    <row r="70" spans="1:9" ht="17.5">
      <c r="A70" s="959" t="s">
        <v>255</v>
      </c>
      <c r="B70" s="959"/>
      <c r="C70" s="959"/>
      <c r="D70" s="959"/>
      <c r="E70" s="959"/>
      <c r="F70" s="959"/>
      <c r="G70" s="87"/>
      <c r="H70" s="87"/>
      <c r="I70" s="87"/>
    </row>
  </sheetData>
  <mergeCells count="3">
    <mergeCell ref="A2:H2"/>
    <mergeCell ref="A69:F69"/>
    <mergeCell ref="A70:F70"/>
  </mergeCells>
  <phoneticPr fontId="59" type="noConversion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05"/>
  <sheetViews>
    <sheetView zoomScale="70" zoomScaleNormal="70" workbookViewId="0">
      <selection activeCell="H10" sqref="H10"/>
    </sheetView>
  </sheetViews>
  <sheetFormatPr defaultColWidth="9" defaultRowHeight="14"/>
  <cols>
    <col min="1" max="1" width="12.81640625" customWidth="1"/>
    <col min="2" max="2" width="12.6328125" customWidth="1"/>
    <col min="3" max="3" width="19.26953125" customWidth="1"/>
    <col min="4" max="4" width="19" customWidth="1"/>
    <col min="5" max="5" width="18.7265625" style="3" customWidth="1"/>
    <col min="6" max="6" width="18.1796875" style="3" customWidth="1"/>
    <col min="7" max="7" width="22.26953125" customWidth="1"/>
    <col min="8" max="8" width="19.26953125" customWidth="1"/>
    <col min="9" max="9" width="13.81640625" customWidth="1"/>
    <col min="10" max="10" width="17.7265625" customWidth="1"/>
    <col min="11" max="11" width="10.26953125" customWidth="1"/>
  </cols>
  <sheetData>
    <row r="1" spans="1:11" ht="18">
      <c r="A1" s="960" t="s">
        <v>480</v>
      </c>
      <c r="B1" s="961"/>
      <c r="C1" s="961"/>
      <c r="D1" s="961"/>
      <c r="E1" s="961"/>
      <c r="F1" s="961"/>
      <c r="G1" s="962"/>
    </row>
    <row r="2" spans="1:11" ht="107.5">
      <c r="A2" s="88" t="s">
        <v>256</v>
      </c>
      <c r="B2" s="88" t="s">
        <v>257</v>
      </c>
      <c r="C2" s="88" t="s">
        <v>258</v>
      </c>
      <c r="D2" s="88" t="s">
        <v>259</v>
      </c>
      <c r="E2" s="88" t="s">
        <v>260</v>
      </c>
      <c r="F2" s="88" t="s">
        <v>261</v>
      </c>
      <c r="G2" s="89" t="s">
        <v>262</v>
      </c>
    </row>
    <row r="3" spans="1:11" s="121" customFormat="1" ht="27.5" customHeight="1">
      <c r="A3" s="92">
        <v>2020</v>
      </c>
      <c r="B3" s="151" t="s">
        <v>124</v>
      </c>
      <c r="C3" s="247">
        <v>12700.943807825999</v>
      </c>
      <c r="D3" s="247">
        <v>12522.6844438475</v>
      </c>
      <c r="E3" s="247">
        <v>11663.6171423253</v>
      </c>
      <c r="F3" s="247">
        <v>859.06730152219995</v>
      </c>
      <c r="G3" s="247">
        <v>-178.25936397852999</v>
      </c>
      <c r="H3" s="122"/>
      <c r="I3" s="122"/>
      <c r="J3" s="122"/>
      <c r="K3" s="122"/>
    </row>
    <row r="4" spans="1:11" s="121" customFormat="1" ht="27.5" customHeight="1">
      <c r="A4" s="92">
        <v>2021</v>
      </c>
      <c r="B4" s="151" t="s">
        <v>124</v>
      </c>
      <c r="C4" s="247">
        <v>20843.964952461902</v>
      </c>
      <c r="D4" s="247">
        <v>18907.788713772399</v>
      </c>
      <c r="E4" s="247">
        <v>18255.5724676014</v>
      </c>
      <c r="F4" s="247">
        <v>652.21624617099997</v>
      </c>
      <c r="G4" s="247">
        <v>-1936.17623868949</v>
      </c>
      <c r="H4" s="122"/>
      <c r="I4" s="122"/>
      <c r="J4" s="122"/>
      <c r="K4" s="122"/>
    </row>
    <row r="5" spans="1:11" s="121" customFormat="1" ht="27.5" customHeight="1">
      <c r="A5" s="92">
        <v>2022</v>
      </c>
      <c r="B5" s="151" t="s">
        <v>124</v>
      </c>
      <c r="C5" s="247">
        <v>25590.547409467501</v>
      </c>
      <c r="D5" s="247">
        <v>26796.7548626317</v>
      </c>
      <c r="E5" s="247">
        <v>26446.685163746701</v>
      </c>
      <c r="F5" s="247">
        <v>350.06969888499998</v>
      </c>
      <c r="G5" s="247">
        <v>1206.2074531641599</v>
      </c>
      <c r="H5" s="122"/>
      <c r="I5" s="122"/>
      <c r="J5" s="122"/>
      <c r="K5" s="122"/>
    </row>
    <row r="6" spans="1:11" s="121" customFormat="1" ht="27.5" customHeight="1">
      <c r="A6" s="92">
        <v>2023</v>
      </c>
      <c r="B6" s="151" t="s">
        <v>124</v>
      </c>
      <c r="C6" s="247">
        <v>30863.065536190399</v>
      </c>
      <c r="D6" s="247">
        <v>35962.392442685399</v>
      </c>
      <c r="E6" s="247">
        <v>35751.919761403398</v>
      </c>
      <c r="F6" s="247">
        <v>210.472681282</v>
      </c>
      <c r="G6" s="247">
        <v>5099.32690649507</v>
      </c>
      <c r="H6" s="122"/>
      <c r="I6" s="122"/>
      <c r="J6" s="122"/>
      <c r="K6" s="122"/>
    </row>
    <row r="7" spans="1:11" s="121" customFormat="1" ht="27.5" customHeight="1">
      <c r="A7" s="92">
        <v>2024</v>
      </c>
      <c r="B7" s="151" t="s">
        <v>124</v>
      </c>
      <c r="C7" s="247">
        <v>60590.5488426538</v>
      </c>
      <c r="D7" s="247">
        <v>77442.098954776797</v>
      </c>
      <c r="E7" s="247">
        <v>76407.837174999804</v>
      </c>
      <c r="F7" s="247">
        <v>1034.2617797769999</v>
      </c>
      <c r="G7" s="247">
        <v>16851.550112123001</v>
      </c>
      <c r="H7" s="242"/>
      <c r="I7" s="242"/>
      <c r="J7" s="242"/>
      <c r="K7" s="242"/>
    </row>
    <row r="8" spans="1:11" s="121" customFormat="1" ht="27.5" customHeight="1">
      <c r="A8" s="92">
        <v>2025</v>
      </c>
      <c r="B8" s="154" t="s">
        <v>124</v>
      </c>
      <c r="C8" s="248">
        <v>67346.929174924968</v>
      </c>
      <c r="D8" s="248">
        <v>85126.202840254526</v>
      </c>
      <c r="E8" s="248">
        <v>83804.141538214026</v>
      </c>
      <c r="F8" s="248">
        <v>1322.0613020404971</v>
      </c>
      <c r="G8" s="248">
        <v>17779.273665329554</v>
      </c>
      <c r="H8" s="122"/>
    </row>
    <row r="9" spans="1:11" s="121" customFormat="1" ht="27.5" customHeight="1">
      <c r="A9" s="92">
        <v>2020</v>
      </c>
      <c r="B9" s="92" t="s">
        <v>133</v>
      </c>
      <c r="C9" s="249">
        <v>3506.55</v>
      </c>
      <c r="D9" s="247">
        <v>3194.5</v>
      </c>
      <c r="E9" s="247">
        <v>3075.6175510990001</v>
      </c>
      <c r="F9" s="247">
        <v>118.882448901</v>
      </c>
      <c r="G9" s="247">
        <v>-312.05000000000018</v>
      </c>
      <c r="I9" s="133"/>
    </row>
    <row r="10" spans="1:11" s="121" customFormat="1" ht="27.5" customHeight="1">
      <c r="A10" s="92"/>
      <c r="B10" s="92" t="s">
        <v>132</v>
      </c>
      <c r="C10" s="247">
        <v>3184.5927290059999</v>
      </c>
      <c r="D10" s="247">
        <v>2993.4643347087299</v>
      </c>
      <c r="E10" s="247">
        <v>2887.9499946037299</v>
      </c>
      <c r="F10" s="247">
        <v>105.514340105</v>
      </c>
      <c r="G10" s="247">
        <v>-191.12839429727001</v>
      </c>
      <c r="H10" s="133"/>
      <c r="I10" s="133"/>
    </row>
    <row r="11" spans="1:11" s="121" customFormat="1" ht="27.5" customHeight="1">
      <c r="A11" s="92"/>
      <c r="B11" s="92" t="s">
        <v>131</v>
      </c>
      <c r="C11" s="247">
        <v>2433.232077136</v>
      </c>
      <c r="D11" s="247">
        <v>2224.9531546910598</v>
      </c>
      <c r="E11" s="247">
        <v>2002.19639239806</v>
      </c>
      <c r="F11" s="247">
        <v>222.75676229300001</v>
      </c>
      <c r="G11" s="247">
        <v>-208.27892244494024</v>
      </c>
      <c r="H11" s="136"/>
      <c r="I11" s="133"/>
    </row>
    <row r="12" spans="1:11" s="121" customFormat="1" ht="27.5" customHeight="1">
      <c r="A12" s="92"/>
      <c r="B12" s="92" t="s">
        <v>130</v>
      </c>
      <c r="C12" s="247">
        <v>3576.567853432</v>
      </c>
      <c r="D12" s="247">
        <v>4109.7699373988298</v>
      </c>
      <c r="E12" s="247">
        <v>3697.8561871756301</v>
      </c>
      <c r="F12" s="247">
        <v>411.9137502232</v>
      </c>
      <c r="G12" s="247">
        <v>533.20208396682983</v>
      </c>
    </row>
    <row r="13" spans="1:11" s="121" customFormat="1" ht="27.5" customHeight="1">
      <c r="A13" s="92">
        <v>2021</v>
      </c>
      <c r="B13" s="92" t="s">
        <v>133</v>
      </c>
      <c r="C13" s="249">
        <v>5940.5814754880003</v>
      </c>
      <c r="D13" s="249">
        <v>5766.6188858957903</v>
      </c>
      <c r="E13" s="250">
        <v>5482.0794082797902</v>
      </c>
      <c r="F13" s="249">
        <v>284.539477616</v>
      </c>
      <c r="G13" s="247">
        <v>-173.96258959220995</v>
      </c>
      <c r="H13" s="133"/>
    </row>
    <row r="14" spans="1:11" s="121" customFormat="1" ht="27.5" customHeight="1">
      <c r="A14" s="92"/>
      <c r="B14" s="92" t="s">
        <v>132</v>
      </c>
      <c r="C14" s="249">
        <v>5335.8613035050003</v>
      </c>
      <c r="D14" s="249">
        <v>5136.5551487639896</v>
      </c>
      <c r="E14" s="247">
        <v>4956.7359472079897</v>
      </c>
      <c r="F14" s="247">
        <v>179.819201556</v>
      </c>
      <c r="G14" s="247">
        <v>-199.30615474101069</v>
      </c>
    </row>
    <row r="15" spans="1:11" s="121" customFormat="1" ht="27.5" customHeight="1">
      <c r="A15" s="92"/>
      <c r="B15" s="92" t="s">
        <v>131</v>
      </c>
      <c r="C15" s="247">
        <v>4692.3343244280004</v>
      </c>
      <c r="D15" s="247">
        <v>5019.6827244793803</v>
      </c>
      <c r="E15" s="247">
        <v>4955.2882918633804</v>
      </c>
      <c r="F15" s="247">
        <v>64.394432616000003</v>
      </c>
      <c r="G15" s="247">
        <v>327.34840005137994</v>
      </c>
    </row>
    <row r="16" spans="1:11" s="121" customFormat="1" ht="27.5" customHeight="1">
      <c r="A16" s="137"/>
      <c r="B16" s="92" t="s">
        <v>130</v>
      </c>
      <c r="C16" s="247">
        <v>4875.1878490409199</v>
      </c>
      <c r="D16" s="247">
        <v>2984.9319546332599</v>
      </c>
      <c r="E16" s="247">
        <v>2861.4688202502598</v>
      </c>
      <c r="F16" s="247">
        <v>123.463134383</v>
      </c>
      <c r="G16" s="247">
        <v>-1890.25589440766</v>
      </c>
    </row>
    <row r="17" spans="1:10" s="121" customFormat="1" ht="27.5" customHeight="1">
      <c r="A17" s="92">
        <v>2022</v>
      </c>
      <c r="B17" s="92" t="s">
        <v>133</v>
      </c>
      <c r="C17" s="249">
        <v>5362.8279455277898</v>
      </c>
      <c r="D17" s="249">
        <v>6359.6083318650599</v>
      </c>
      <c r="E17" s="249">
        <v>6160.0196919320697</v>
      </c>
      <c r="F17" s="249">
        <v>199.588639933</v>
      </c>
      <c r="G17" s="247">
        <v>996.7803863372701</v>
      </c>
    </row>
    <row r="18" spans="1:10" s="121" customFormat="1" ht="27.5" customHeight="1">
      <c r="A18" s="137"/>
      <c r="B18" s="92" t="s">
        <v>132</v>
      </c>
      <c r="C18" s="249">
        <v>6343.5317765559903</v>
      </c>
      <c r="D18" s="249">
        <v>5934.1460802645397</v>
      </c>
      <c r="E18" s="249">
        <v>5909.1048501985397</v>
      </c>
      <c r="F18" s="249">
        <v>25.041230066000001</v>
      </c>
      <c r="G18" s="247">
        <v>-409.38569629145059</v>
      </c>
      <c r="H18" s="251"/>
    </row>
    <row r="19" spans="1:10" s="121" customFormat="1" ht="27.5" customHeight="1">
      <c r="A19" s="137"/>
      <c r="B19" s="92" t="s">
        <v>131</v>
      </c>
      <c r="C19" s="249">
        <v>6388.5141678322198</v>
      </c>
      <c r="D19" s="249">
        <v>7400.8868237214301</v>
      </c>
      <c r="E19" s="249">
        <v>7391.2614578944404</v>
      </c>
      <c r="F19" s="249">
        <v>9.6253658269999995</v>
      </c>
      <c r="G19" s="247">
        <v>1012.3726558892104</v>
      </c>
      <c r="H19" s="251"/>
    </row>
    <row r="20" spans="1:10" s="121" customFormat="1" ht="27.5" customHeight="1">
      <c r="A20" s="137"/>
      <c r="B20" s="92" t="s">
        <v>130</v>
      </c>
      <c r="C20" s="247">
        <v>7495.6735195515403</v>
      </c>
      <c r="D20" s="247">
        <v>7102.1136267806496</v>
      </c>
      <c r="E20" s="247">
        <v>6986.3115438456498</v>
      </c>
      <c r="F20" s="247">
        <v>115.802082935</v>
      </c>
      <c r="G20" s="247">
        <v>-393.55989277089066</v>
      </c>
      <c r="H20" s="133"/>
      <c r="I20" s="133"/>
    </row>
    <row r="21" spans="1:10" s="121" customFormat="1" ht="27.5" customHeight="1">
      <c r="A21" s="92">
        <v>2023</v>
      </c>
      <c r="B21" s="92" t="s">
        <v>133</v>
      </c>
      <c r="C21" s="247">
        <v>9053.7772964023297</v>
      </c>
      <c r="D21" s="247">
        <v>12693.6195032756</v>
      </c>
      <c r="E21" s="247">
        <v>12642.711067837599</v>
      </c>
      <c r="F21" s="247">
        <v>50.908435437999998</v>
      </c>
      <c r="G21" s="247">
        <v>3639.8422068732707</v>
      </c>
    </row>
    <row r="22" spans="1:10" s="121" customFormat="1" ht="27.5" customHeight="1">
      <c r="B22" s="92" t="s">
        <v>132</v>
      </c>
      <c r="C22" s="249">
        <v>9041.2370994070207</v>
      </c>
      <c r="D22" s="249">
        <v>10346.603850588201</v>
      </c>
      <c r="E22" s="249">
        <v>10310.6509782502</v>
      </c>
      <c r="F22" s="249">
        <v>35.952872337999999</v>
      </c>
      <c r="G22" s="247">
        <v>1305.36675118118</v>
      </c>
      <c r="H22" s="242"/>
      <c r="I22" s="122"/>
    </row>
    <row r="23" spans="1:10" s="121" customFormat="1" ht="27.5" customHeight="1">
      <c r="A23" s="92"/>
      <c r="B23" s="92" t="s">
        <v>131</v>
      </c>
      <c r="C23" s="249">
        <v>6301.9487557078501</v>
      </c>
      <c r="D23" s="249">
        <v>6435.1302070662196</v>
      </c>
      <c r="E23" s="249">
        <v>6343.6912765172201</v>
      </c>
      <c r="F23" s="249">
        <v>91.438930549000005</v>
      </c>
      <c r="G23" s="247">
        <v>133.18145135836949</v>
      </c>
      <c r="H23" s="242"/>
    </row>
    <row r="24" spans="1:10" s="121" customFormat="1" ht="27.5" customHeight="1">
      <c r="A24" s="92"/>
      <c r="B24" s="92" t="s">
        <v>130</v>
      </c>
      <c r="C24" s="249">
        <v>6466.1023846731596</v>
      </c>
      <c r="D24" s="249">
        <v>6487.0388817554503</v>
      </c>
      <c r="E24" s="249">
        <v>6454.86643879845</v>
      </c>
      <c r="F24" s="249">
        <v>32.172442957000001</v>
      </c>
      <c r="G24" s="247">
        <v>20.936497082290771</v>
      </c>
      <c r="H24" s="133"/>
      <c r="I24" s="133"/>
    </row>
    <row r="25" spans="1:10" s="121" customFormat="1" ht="27.5" customHeight="1">
      <c r="A25" s="92">
        <v>2024</v>
      </c>
      <c r="B25" s="92" t="s">
        <v>133</v>
      </c>
      <c r="C25" s="145">
        <v>16590.505532515799</v>
      </c>
      <c r="D25" s="145">
        <v>20014.329119698199</v>
      </c>
      <c r="E25" s="145">
        <v>19861.793691081199</v>
      </c>
      <c r="F25" s="145">
        <v>152.53542861700001</v>
      </c>
      <c r="G25" s="247">
        <v>3423.8235871823999</v>
      </c>
      <c r="H25" s="133"/>
      <c r="I25" s="133"/>
    </row>
    <row r="26" spans="1:10" s="121" customFormat="1" ht="27.5" customHeight="1">
      <c r="A26" s="92"/>
      <c r="B26" s="92" t="s">
        <v>132</v>
      </c>
      <c r="C26" s="247">
        <v>15281.177836881599</v>
      </c>
      <c r="D26" s="145">
        <v>20537.168800604799</v>
      </c>
      <c r="E26" s="145">
        <v>19853.949130107801</v>
      </c>
      <c r="F26" s="145">
        <v>683.21967049700004</v>
      </c>
      <c r="G26" s="247">
        <v>5255.9909637231995</v>
      </c>
      <c r="H26" s="133"/>
      <c r="I26" s="133"/>
    </row>
    <row r="27" spans="1:10" s="121" customFormat="1" ht="27.5" customHeight="1">
      <c r="A27" s="92"/>
      <c r="B27" s="92" t="s">
        <v>131</v>
      </c>
      <c r="C27" s="249">
        <v>13969.3413237608</v>
      </c>
      <c r="D27" s="145">
        <v>17714.407230669502</v>
      </c>
      <c r="E27" s="145">
        <v>17540.234293048499</v>
      </c>
      <c r="F27" s="145">
        <v>174.17293762099999</v>
      </c>
      <c r="G27" s="247">
        <v>3745.0659069087014</v>
      </c>
      <c r="H27" s="242"/>
      <c r="I27" s="133"/>
      <c r="J27" s="133"/>
    </row>
    <row r="28" spans="1:10" s="121" customFormat="1" ht="27.5" customHeight="1">
      <c r="A28" s="92"/>
      <c r="B28" s="92" t="s">
        <v>130</v>
      </c>
      <c r="C28" s="249">
        <v>14749.524149495701</v>
      </c>
      <c r="D28" s="145">
        <v>19176.193803804199</v>
      </c>
      <c r="E28" s="145">
        <v>19151.860060762199</v>
      </c>
      <c r="F28" s="145">
        <v>24.333743041999998</v>
      </c>
      <c r="G28" s="247">
        <v>4426.6696543084981</v>
      </c>
      <c r="H28" s="133"/>
      <c r="I28" s="133"/>
      <c r="J28" s="133"/>
    </row>
    <row r="29" spans="1:10" s="121" customFormat="1" ht="27.5" customHeight="1">
      <c r="A29" s="92">
        <v>2025</v>
      </c>
      <c r="B29" s="252" t="s">
        <v>133</v>
      </c>
      <c r="C29" s="253">
        <v>17250.934008022392</v>
      </c>
      <c r="D29" s="253">
        <v>18963.409974509745</v>
      </c>
      <c r="E29" s="154">
        <v>18847.767221864251</v>
      </c>
      <c r="F29" s="154">
        <v>115.6427526454936</v>
      </c>
      <c r="G29" s="154">
        <v>1712.4759664873527</v>
      </c>
      <c r="H29" s="133"/>
      <c r="I29" s="133"/>
      <c r="J29" s="133"/>
    </row>
    <row r="30" spans="1:10" s="771" customFormat="1" ht="27.5" customHeight="1">
      <c r="A30" s="769"/>
      <c r="B30" s="769" t="s">
        <v>132</v>
      </c>
      <c r="C30" s="249">
        <v>16957.900231763258</v>
      </c>
      <c r="D30" s="249">
        <v>22813.567873336797</v>
      </c>
      <c r="E30" s="151">
        <v>22141.335520695797</v>
      </c>
      <c r="F30" s="151">
        <v>672.23235264100003</v>
      </c>
      <c r="G30" s="249">
        <v>6690.5861531709561</v>
      </c>
      <c r="H30" s="770"/>
      <c r="I30" s="770"/>
      <c r="J30" s="770"/>
    </row>
    <row r="31" spans="1:10" s="121" customFormat="1" ht="27.5" customHeight="1">
      <c r="A31" s="92"/>
      <c r="B31" s="92" t="s">
        <v>131</v>
      </c>
      <c r="C31" s="249">
        <v>16493.672079277287</v>
      </c>
      <c r="D31" s="249">
        <v>22750.744239768279</v>
      </c>
      <c r="E31" s="151">
        <v>22275.868426669313</v>
      </c>
      <c r="F31" s="151">
        <v>474.87581309896632</v>
      </c>
      <c r="G31" s="151">
        <v>7463.9648330915606</v>
      </c>
      <c r="H31" s="133"/>
      <c r="I31" s="133"/>
      <c r="J31" s="133"/>
    </row>
    <row r="32" spans="1:10" s="121" customFormat="1" ht="27.5" customHeight="1">
      <c r="A32" s="92"/>
      <c r="B32" s="92" t="s">
        <v>130</v>
      </c>
      <c r="C32" s="249">
        <v>16644.422855862056</v>
      </c>
      <c r="D32" s="249">
        <v>20598.480752639636</v>
      </c>
      <c r="E32" s="249">
        <v>20539.170368984633</v>
      </c>
      <c r="F32" s="151">
        <v>59.310383655003534</v>
      </c>
      <c r="G32" s="249">
        <v>5172.3060075960202</v>
      </c>
      <c r="H32" s="133"/>
      <c r="I32" s="133"/>
      <c r="J32" s="133"/>
    </row>
    <row r="33" spans="1:9" s="121" customFormat="1" ht="27.5" customHeight="1">
      <c r="A33" s="92">
        <v>2020</v>
      </c>
      <c r="B33" s="92" t="s">
        <v>134</v>
      </c>
      <c r="C33" s="247">
        <v>1243.3178928530001</v>
      </c>
      <c r="D33" s="247">
        <v>1706.68358619165</v>
      </c>
      <c r="E33" s="247">
        <v>1514.20421836165</v>
      </c>
      <c r="F33" s="247">
        <v>192.47936783</v>
      </c>
      <c r="G33" s="247">
        <v>463.365693338651</v>
      </c>
      <c r="H33" s="133"/>
      <c r="I33" s="133"/>
    </row>
    <row r="34" spans="1:9" s="121" customFormat="1" ht="27.5" customHeight="1">
      <c r="A34" s="92"/>
      <c r="B34" s="92" t="s">
        <v>135</v>
      </c>
      <c r="C34" s="159">
        <v>1104.347303325</v>
      </c>
      <c r="D34" s="159">
        <v>1438.8251302736401</v>
      </c>
      <c r="E34" s="247">
        <v>1279.74727195844</v>
      </c>
      <c r="F34" s="247">
        <v>159.07785831519999</v>
      </c>
      <c r="G34" s="247">
        <v>334.47782694863997</v>
      </c>
      <c r="H34" s="133"/>
      <c r="I34" s="133"/>
    </row>
    <row r="35" spans="1:9" s="121" customFormat="1" ht="27.5" customHeight="1">
      <c r="A35" s="92"/>
      <c r="B35" s="92" t="s">
        <v>146</v>
      </c>
      <c r="C35" s="247">
        <v>1228.9026572539999</v>
      </c>
      <c r="D35" s="247">
        <v>964.26122093354002</v>
      </c>
      <c r="E35" s="247">
        <v>903.90469685554001</v>
      </c>
      <c r="F35" s="247">
        <v>60.356524078</v>
      </c>
      <c r="G35" s="247">
        <v>-264.64143632046</v>
      </c>
      <c r="H35" s="133"/>
      <c r="I35" s="133"/>
    </row>
    <row r="36" spans="1:9" s="121" customFormat="1" ht="27.5" customHeight="1">
      <c r="A36" s="92"/>
      <c r="B36" s="92" t="s">
        <v>137</v>
      </c>
      <c r="C36" s="247">
        <v>735.17093676299999</v>
      </c>
      <c r="D36" s="247">
        <v>686.15833267918003</v>
      </c>
      <c r="E36" s="247">
        <v>554.76119907717998</v>
      </c>
      <c r="F36" s="247">
        <v>131.397133602</v>
      </c>
      <c r="G36" s="247">
        <v>-49.012604083820001</v>
      </c>
      <c r="H36" s="133"/>
      <c r="I36" s="133"/>
    </row>
    <row r="37" spans="1:9" s="121" customFormat="1" ht="27.5" customHeight="1">
      <c r="A37" s="92"/>
      <c r="B37" s="92" t="s">
        <v>138</v>
      </c>
      <c r="C37" s="247">
        <v>749.20579949</v>
      </c>
      <c r="D37" s="247">
        <v>752.66954753369896</v>
      </c>
      <c r="E37" s="247">
        <v>683.07356222569899</v>
      </c>
      <c r="F37" s="247">
        <v>69.595985307999996</v>
      </c>
      <c r="G37" s="247">
        <v>3.4637480436989598</v>
      </c>
      <c r="H37" s="133"/>
      <c r="I37" s="133"/>
    </row>
    <row r="38" spans="1:9" s="121" customFormat="1" ht="27.5" customHeight="1">
      <c r="A38" s="92"/>
      <c r="B38" s="92" t="s">
        <v>139</v>
      </c>
      <c r="C38" s="247">
        <v>948.85534088300005</v>
      </c>
      <c r="D38" s="247">
        <v>786.12527447817899</v>
      </c>
      <c r="E38" s="247">
        <v>764.36163109517895</v>
      </c>
      <c r="F38" s="247">
        <v>21.763643383000002</v>
      </c>
      <c r="G38" s="247">
        <v>-162.730066404821</v>
      </c>
      <c r="H38" s="133"/>
      <c r="I38" s="133"/>
    </row>
    <row r="39" spans="1:9" s="121" customFormat="1" ht="27.5" customHeight="1">
      <c r="A39" s="92"/>
      <c r="B39" s="92" t="s">
        <v>140</v>
      </c>
      <c r="C39" s="247">
        <v>1010.882241735</v>
      </c>
      <c r="D39" s="247">
        <v>1104.8901847279899</v>
      </c>
      <c r="E39" s="247">
        <v>1041.37069808399</v>
      </c>
      <c r="F39" s="247">
        <v>63.519486643999997</v>
      </c>
      <c r="G39" s="247">
        <v>94.007942992990905</v>
      </c>
      <c r="H39" s="133"/>
      <c r="I39" s="133"/>
    </row>
    <row r="40" spans="1:9" s="121" customFormat="1" ht="27.5" customHeight="1">
      <c r="A40" s="92"/>
      <c r="B40" s="92" t="s">
        <v>141</v>
      </c>
      <c r="C40" s="247">
        <v>1126.294634334</v>
      </c>
      <c r="D40" s="247">
        <v>992.11102440077002</v>
      </c>
      <c r="E40" s="247">
        <v>964.27194646977</v>
      </c>
      <c r="F40" s="247">
        <v>27.839077930999999</v>
      </c>
      <c r="G40" s="247">
        <v>-134.18360993323</v>
      </c>
      <c r="H40" s="133"/>
      <c r="I40" s="133"/>
    </row>
    <row r="41" spans="1:9" s="121" customFormat="1" ht="27.5" customHeight="1">
      <c r="A41" s="92"/>
      <c r="B41" s="92" t="s">
        <v>142</v>
      </c>
      <c r="C41" s="247">
        <v>1047.415852937</v>
      </c>
      <c r="D41" s="247">
        <v>896.46312557996998</v>
      </c>
      <c r="E41" s="247">
        <v>882.30735004996995</v>
      </c>
      <c r="F41" s="247">
        <v>14.15577553</v>
      </c>
      <c r="G41" s="247">
        <v>-150.95272735703</v>
      </c>
      <c r="H41" s="133"/>
      <c r="I41" s="133"/>
    </row>
    <row r="42" spans="1:9" s="121" customFormat="1" ht="27.5" customHeight="1">
      <c r="A42" s="92"/>
      <c r="B42" s="92" t="s">
        <v>143</v>
      </c>
      <c r="C42" s="247">
        <v>1185.1409488530001</v>
      </c>
      <c r="D42" s="247">
        <v>998.40339773040603</v>
      </c>
      <c r="E42" s="247">
        <v>992.37818878040605</v>
      </c>
      <c r="F42" s="247">
        <v>6.0252089499999997</v>
      </c>
      <c r="G42" s="247">
        <v>-186.737551122594</v>
      </c>
      <c r="H42" s="133"/>
      <c r="I42" s="133"/>
    </row>
    <row r="43" spans="1:9" s="121" customFormat="1" ht="27.5" customHeight="1">
      <c r="A43" s="92"/>
      <c r="B43" s="92" t="s">
        <v>144</v>
      </c>
      <c r="C43" s="247">
        <v>1339.8197075339999</v>
      </c>
      <c r="D43" s="247">
        <v>1025.0501689878099</v>
      </c>
      <c r="E43" s="247">
        <v>990.03560520280598</v>
      </c>
      <c r="F43" s="247">
        <v>35.014563785</v>
      </c>
      <c r="G43" s="247">
        <v>-314.76953854619398</v>
      </c>
      <c r="H43" s="133"/>
      <c r="I43" s="133"/>
    </row>
    <row r="44" spans="1:9" s="121" customFormat="1" ht="27.5" customHeight="1">
      <c r="A44" s="92"/>
      <c r="B44" s="92" t="s">
        <v>145</v>
      </c>
      <c r="C44" s="247">
        <v>981.59049186499999</v>
      </c>
      <c r="D44" s="247">
        <v>1171.0434503306401</v>
      </c>
      <c r="E44" s="247">
        <v>1093.2007741646401</v>
      </c>
      <c r="F44" s="247">
        <v>77.842676166000004</v>
      </c>
      <c r="G44" s="247">
        <v>189.45295846564099</v>
      </c>
      <c r="H44" s="133"/>
      <c r="I44" s="133"/>
    </row>
    <row r="45" spans="1:9" s="121" customFormat="1" ht="27.5" customHeight="1">
      <c r="A45" s="92">
        <v>2021</v>
      </c>
      <c r="B45" s="92" t="s">
        <v>134</v>
      </c>
      <c r="C45" s="247">
        <v>1315.2166726549999</v>
      </c>
      <c r="D45" s="247">
        <v>895.19900744007498</v>
      </c>
      <c r="E45" s="247">
        <v>830.44728517307499</v>
      </c>
      <c r="F45" s="247">
        <v>64.751722267000005</v>
      </c>
      <c r="G45" s="247">
        <v>-420.01766521492499</v>
      </c>
      <c r="H45" s="133"/>
      <c r="I45" s="133"/>
    </row>
    <row r="46" spans="1:9" s="121" customFormat="1" ht="27.5" customHeight="1">
      <c r="A46" s="92"/>
      <c r="B46" s="92" t="s">
        <v>135</v>
      </c>
      <c r="C46" s="247">
        <v>1582.0375382055499</v>
      </c>
      <c r="D46" s="247">
        <v>984.81272960035994</v>
      </c>
      <c r="E46" s="247">
        <v>971.88901910035997</v>
      </c>
      <c r="F46" s="247">
        <v>12.9237105</v>
      </c>
      <c r="G46" s="247">
        <v>-597.22480860518999</v>
      </c>
      <c r="H46" s="133"/>
      <c r="I46" s="133"/>
    </row>
    <row r="47" spans="1:9" s="121" customFormat="1" ht="27.5" customHeight="1">
      <c r="A47" s="92"/>
      <c r="B47" s="92" t="s">
        <v>146</v>
      </c>
      <c r="C47" s="247">
        <v>1977.9336381803701</v>
      </c>
      <c r="D47" s="247">
        <v>1104.9202175928301</v>
      </c>
      <c r="E47" s="247">
        <v>1059.1325159768301</v>
      </c>
      <c r="F47" s="247">
        <v>45.787701616</v>
      </c>
      <c r="G47" s="247">
        <v>-873.01342058754005</v>
      </c>
      <c r="H47" s="133"/>
      <c r="I47" s="133"/>
    </row>
    <row r="48" spans="1:9" s="121" customFormat="1" ht="27.5" customHeight="1">
      <c r="A48" s="92"/>
      <c r="B48" s="92" t="s">
        <v>137</v>
      </c>
      <c r="C48" s="247">
        <v>1311.3917732330001</v>
      </c>
      <c r="D48" s="247">
        <v>1651.8877350346399</v>
      </c>
      <c r="E48" s="247">
        <v>1639.0273607136401</v>
      </c>
      <c r="F48" s="247">
        <v>12.860374321</v>
      </c>
      <c r="G48" s="247">
        <v>340.49596180163502</v>
      </c>
      <c r="H48" s="133"/>
      <c r="I48" s="133"/>
    </row>
    <row r="49" spans="1:9" s="121" customFormat="1" ht="27.5" customHeight="1">
      <c r="A49" s="92"/>
      <c r="B49" s="92" t="s">
        <v>138</v>
      </c>
      <c r="C49" s="247">
        <v>1475.773156539</v>
      </c>
      <c r="D49" s="247">
        <v>1575.9383533988801</v>
      </c>
      <c r="E49" s="247">
        <v>1535.29752421588</v>
      </c>
      <c r="F49" s="247">
        <v>40.640829183000001</v>
      </c>
      <c r="G49" s="247">
        <v>100.16519685987799</v>
      </c>
      <c r="H49" s="133"/>
      <c r="I49" s="133"/>
    </row>
    <row r="50" spans="1:9" s="121" customFormat="1" ht="27.5" customHeight="1">
      <c r="A50" s="92"/>
      <c r="B50" s="92" t="s">
        <v>139</v>
      </c>
      <c r="C50" s="247">
        <v>1905.1693946559999</v>
      </c>
      <c r="D50" s="247">
        <v>1791.8566360458699</v>
      </c>
      <c r="E50" s="247">
        <v>1780.9634069338699</v>
      </c>
      <c r="F50" s="247">
        <v>10.893229112</v>
      </c>
      <c r="G50" s="247">
        <v>-113.312758610133</v>
      </c>
      <c r="H50" s="133"/>
      <c r="I50" s="133"/>
    </row>
    <row r="51" spans="1:9" s="121" customFormat="1" ht="27.5" customHeight="1">
      <c r="A51" s="92"/>
      <c r="B51" s="151" t="s">
        <v>140</v>
      </c>
      <c r="C51" s="247">
        <v>1740.754869636</v>
      </c>
      <c r="D51" s="247">
        <v>1677.1978035529701</v>
      </c>
      <c r="E51" s="247">
        <v>1672.30634138397</v>
      </c>
      <c r="F51" s="247">
        <v>4.8914621690000004</v>
      </c>
      <c r="G51" s="247">
        <v>-63.557066083028097</v>
      </c>
      <c r="I51" s="133"/>
    </row>
    <row r="52" spans="1:9" s="121" customFormat="1" ht="27.5" customHeight="1">
      <c r="A52" s="92"/>
      <c r="B52" s="151" t="s">
        <v>141</v>
      </c>
      <c r="C52" s="247">
        <v>2005.9177739280001</v>
      </c>
      <c r="D52" s="247">
        <v>1421.10460682859</v>
      </c>
      <c r="E52" s="247">
        <v>1415.0177882175899</v>
      </c>
      <c r="F52" s="247">
        <v>6.086818611</v>
      </c>
      <c r="G52" s="247">
        <v>-584.813167099412</v>
      </c>
      <c r="I52" s="133"/>
    </row>
    <row r="53" spans="1:9" s="121" customFormat="1" ht="27.5" customHeight="1">
      <c r="A53" s="92"/>
      <c r="B53" s="151" t="s">
        <v>142</v>
      </c>
      <c r="C53" s="247">
        <v>1589.188659941</v>
      </c>
      <c r="D53" s="247">
        <v>2038.2527383824299</v>
      </c>
      <c r="E53" s="247">
        <v>1869.4118176064301</v>
      </c>
      <c r="F53" s="247">
        <v>168.84092077599999</v>
      </c>
      <c r="G53" s="247">
        <v>449.06407844143001</v>
      </c>
      <c r="I53" s="133"/>
    </row>
    <row r="54" spans="1:9" s="121" customFormat="1" ht="27.5" customHeight="1">
      <c r="A54" s="92"/>
      <c r="B54" s="151" t="s">
        <v>143</v>
      </c>
      <c r="C54" s="247">
        <v>2084.4942907280001</v>
      </c>
      <c r="D54" s="247">
        <v>1977.1793535214199</v>
      </c>
      <c r="E54" s="250">
        <v>1832.2523516394201</v>
      </c>
      <c r="F54" s="249">
        <v>144.92700188200001</v>
      </c>
      <c r="G54" s="247">
        <v>-107.31493720658</v>
      </c>
      <c r="H54" s="251"/>
      <c r="I54" s="133"/>
    </row>
    <row r="55" spans="1:9" s="121" customFormat="1" ht="27.5" customHeight="1">
      <c r="A55" s="92"/>
      <c r="B55" s="151" t="s">
        <v>144</v>
      </c>
      <c r="C55" s="247">
        <v>2215.736477161</v>
      </c>
      <c r="D55" s="247">
        <v>2065.1130296665001</v>
      </c>
      <c r="E55" s="250">
        <v>1925.5372109325001</v>
      </c>
      <c r="F55" s="249">
        <v>139.57581873399999</v>
      </c>
      <c r="G55" s="247">
        <v>-150.623447494499</v>
      </c>
      <c r="H55" s="251"/>
      <c r="I55" s="133"/>
    </row>
    <row r="56" spans="1:9" s="121" customFormat="1" ht="27.5" customHeight="1">
      <c r="A56" s="92"/>
      <c r="B56" s="151" t="s">
        <v>145</v>
      </c>
      <c r="C56" s="247">
        <v>1640.3507075990001</v>
      </c>
      <c r="D56" s="247">
        <v>1724.3265027078701</v>
      </c>
      <c r="E56" s="250">
        <v>1724.28984570787</v>
      </c>
      <c r="F56" s="249">
        <v>3.6657000000000002E-2</v>
      </c>
      <c r="G56" s="247">
        <v>83.975795108873896</v>
      </c>
      <c r="H56" s="251"/>
    </row>
    <row r="57" spans="1:9" s="121" customFormat="1" ht="27.5" customHeight="1">
      <c r="A57" s="92">
        <v>2022</v>
      </c>
      <c r="B57" s="151" t="s">
        <v>134</v>
      </c>
      <c r="C57" s="247">
        <v>2054.60927059817</v>
      </c>
      <c r="D57" s="247">
        <v>2197.9252678001799</v>
      </c>
      <c r="E57" s="250">
        <v>2190.31564635718</v>
      </c>
      <c r="F57" s="249">
        <v>7.609621443</v>
      </c>
      <c r="G57" s="247">
        <v>143.31599720201501</v>
      </c>
      <c r="H57" s="251"/>
    </row>
    <row r="58" spans="1:9" s="121" customFormat="1" ht="27.5" customHeight="1">
      <c r="A58" s="92"/>
      <c r="B58" s="151" t="s">
        <v>135</v>
      </c>
      <c r="C58" s="247">
        <v>2013.6135591208899</v>
      </c>
      <c r="D58" s="247">
        <v>2093.7945508542898</v>
      </c>
      <c r="E58" s="250">
        <v>2080.4346851032901</v>
      </c>
      <c r="F58" s="249">
        <v>13.359865750999999</v>
      </c>
      <c r="G58" s="247">
        <v>80.180991733393697</v>
      </c>
      <c r="H58" s="251"/>
    </row>
    <row r="59" spans="1:9" s="121" customFormat="1" ht="27.5" customHeight="1">
      <c r="A59" s="92"/>
      <c r="B59" s="151" t="s">
        <v>146</v>
      </c>
      <c r="C59" s="247">
        <v>3427.4506898324798</v>
      </c>
      <c r="D59" s="247">
        <v>2810.3938081261899</v>
      </c>
      <c r="E59" s="250">
        <v>2715.5612123851902</v>
      </c>
      <c r="F59" s="249">
        <v>94.832595741000006</v>
      </c>
      <c r="G59" s="247">
        <v>-617.05688170629105</v>
      </c>
      <c r="H59" s="251"/>
    </row>
    <row r="60" spans="1:9" s="121" customFormat="1" ht="27.5" customHeight="1">
      <c r="A60" s="92"/>
      <c r="B60" s="151" t="s">
        <v>137</v>
      </c>
      <c r="C60" s="247">
        <v>1713.6991889159999</v>
      </c>
      <c r="D60" s="247">
        <v>2262.1073644401199</v>
      </c>
      <c r="E60" s="250">
        <v>2260.8610624661201</v>
      </c>
      <c r="F60" s="249">
        <v>1.2463019740000001</v>
      </c>
      <c r="G60" s="247">
        <v>548.40817552411499</v>
      </c>
      <c r="H60" s="133"/>
      <c r="I60" s="133"/>
    </row>
    <row r="61" spans="1:9" s="121" customFormat="1" ht="27.5" customHeight="1">
      <c r="A61" s="92"/>
      <c r="B61" s="151" t="s">
        <v>138</v>
      </c>
      <c r="C61" s="247">
        <v>2051.8139647960002</v>
      </c>
      <c r="D61" s="247">
        <v>2632.3003309901901</v>
      </c>
      <c r="E61" s="250">
        <v>2630.3791119901898</v>
      </c>
      <c r="F61" s="249">
        <v>1.921219</v>
      </c>
      <c r="G61" s="247">
        <v>580.48636619419199</v>
      </c>
      <c r="H61" s="133"/>
      <c r="I61" s="133"/>
    </row>
    <row r="62" spans="1:9" s="121" customFormat="1" ht="27.5" customHeight="1">
      <c r="A62" s="92"/>
      <c r="B62" s="151" t="s">
        <v>139</v>
      </c>
      <c r="C62" s="247">
        <v>2623.0010141202201</v>
      </c>
      <c r="D62" s="247">
        <v>2506.4791282911301</v>
      </c>
      <c r="E62" s="250">
        <v>2500.02128343813</v>
      </c>
      <c r="F62" s="249">
        <v>6.4578448530000001</v>
      </c>
      <c r="G62" s="247">
        <v>-116.52188582909</v>
      </c>
      <c r="H62" s="133"/>
      <c r="I62" s="133"/>
    </row>
    <row r="63" spans="1:9" s="121" customFormat="1" ht="27.5" customHeight="1">
      <c r="A63" s="92"/>
      <c r="B63" s="151" t="s">
        <v>140</v>
      </c>
      <c r="C63" s="247">
        <v>2362.2661496403998</v>
      </c>
      <c r="D63" s="247">
        <v>2177.7547318918701</v>
      </c>
      <c r="E63" s="250">
        <v>2172.89028546687</v>
      </c>
      <c r="F63" s="249">
        <v>4.8644464249999997</v>
      </c>
      <c r="G63" s="247">
        <v>-184.511417748535</v>
      </c>
      <c r="H63" s="133"/>
      <c r="I63" s="133"/>
    </row>
    <row r="64" spans="1:9" s="121" customFormat="1" ht="27.5" customHeight="1">
      <c r="A64" s="92"/>
      <c r="B64" s="151" t="s">
        <v>141</v>
      </c>
      <c r="C64" s="247">
        <v>2174.9993490594102</v>
      </c>
      <c r="D64" s="247">
        <v>1957.3656775930699</v>
      </c>
      <c r="E64" s="250">
        <v>1944.0487743630699</v>
      </c>
      <c r="F64" s="249">
        <v>13.316903229999999</v>
      </c>
      <c r="G64" s="247">
        <v>-217.63367146634599</v>
      </c>
      <c r="H64" s="133"/>
      <c r="I64" s="133"/>
    </row>
    <row r="65" spans="1:9" s="121" customFormat="1" ht="27.5" customHeight="1">
      <c r="A65" s="92"/>
      <c r="B65" s="151" t="s">
        <v>142</v>
      </c>
      <c r="C65" s="247">
        <v>1806.2662778561801</v>
      </c>
      <c r="D65" s="247">
        <v>1799.0256707796</v>
      </c>
      <c r="E65" s="250">
        <v>1792.1657903686</v>
      </c>
      <c r="F65" s="249">
        <v>6.8598804109999998</v>
      </c>
      <c r="G65" s="247">
        <v>-7.240607076571</v>
      </c>
      <c r="H65" s="133"/>
      <c r="I65" s="133"/>
    </row>
    <row r="66" spans="1:9" s="121" customFormat="1" ht="27.5" customHeight="1">
      <c r="A66" s="92"/>
      <c r="B66" s="151" t="s">
        <v>143</v>
      </c>
      <c r="C66" s="247">
        <v>2187.1903225587798</v>
      </c>
      <c r="D66" s="247">
        <v>2081.2446320007598</v>
      </c>
      <c r="E66" s="250">
        <v>2035.06271007076</v>
      </c>
      <c r="F66" s="249">
        <v>46.181921930000001</v>
      </c>
      <c r="G66" s="247">
        <v>-105.945690558024</v>
      </c>
      <c r="H66" s="133"/>
      <c r="I66" s="133"/>
    </row>
    <row r="67" spans="1:9" s="121" customFormat="1" ht="27.5" customHeight="1">
      <c r="A67" s="92"/>
      <c r="B67" s="151" t="s">
        <v>144</v>
      </c>
      <c r="C67" s="247">
        <v>1939.9087630470001</v>
      </c>
      <c r="D67" s="247">
        <v>1925.28529989303</v>
      </c>
      <c r="E67" s="250">
        <v>1916.1718470670301</v>
      </c>
      <c r="F67" s="249">
        <v>9.1134528259999996</v>
      </c>
      <c r="G67" s="247">
        <v>-14.623463153969899</v>
      </c>
      <c r="H67" s="133"/>
      <c r="I67" s="133"/>
    </row>
    <row r="68" spans="1:9" s="121" customFormat="1" ht="27.5" customHeight="1">
      <c r="A68" s="92"/>
      <c r="B68" s="151" t="s">
        <v>145</v>
      </c>
      <c r="C68" s="247">
        <v>1235.7288599220001</v>
      </c>
      <c r="D68" s="247">
        <v>2353.0783999712799</v>
      </c>
      <c r="E68" s="250">
        <v>2208.7851347942701</v>
      </c>
      <c r="F68" s="249">
        <v>144.29326517699999</v>
      </c>
      <c r="G68" s="247">
        <v>1117.34954004928</v>
      </c>
      <c r="H68" s="133"/>
      <c r="I68" s="133"/>
    </row>
    <row r="69" spans="1:9" s="121" customFormat="1" ht="27.5" customHeight="1">
      <c r="A69" s="92">
        <v>2023</v>
      </c>
      <c r="B69" s="151" t="s">
        <v>134</v>
      </c>
      <c r="C69" s="145">
        <v>2317.54266250415</v>
      </c>
      <c r="D69" s="145">
        <v>2286.0755542705001</v>
      </c>
      <c r="E69" s="145">
        <v>2276.2535370784999</v>
      </c>
      <c r="F69" s="145">
        <v>9.8220171920000006</v>
      </c>
      <c r="G69" s="247">
        <v>-31.467108233649</v>
      </c>
      <c r="H69" s="133"/>
      <c r="I69" s="133"/>
    </row>
    <row r="70" spans="1:9" s="121" customFormat="1" ht="27.5" customHeight="1">
      <c r="A70" s="92"/>
      <c r="B70" s="151" t="s">
        <v>135</v>
      </c>
      <c r="C70" s="145">
        <v>1944.6562947780301</v>
      </c>
      <c r="D70" s="145">
        <v>1916.0839483872801</v>
      </c>
      <c r="E70" s="145">
        <v>1909.60262662628</v>
      </c>
      <c r="F70" s="145">
        <v>6.4813217610000002</v>
      </c>
      <c r="G70" s="247">
        <v>-28.572346390749999</v>
      </c>
      <c r="H70" s="133"/>
      <c r="I70" s="133"/>
    </row>
    <row r="71" spans="1:9" s="121" customFormat="1" ht="27.5" customHeight="1">
      <c r="A71" s="92"/>
      <c r="B71" s="151" t="s">
        <v>146</v>
      </c>
      <c r="C71" s="145">
        <v>2203.9034273909801</v>
      </c>
      <c r="D71" s="145">
        <v>2284.8793790976702</v>
      </c>
      <c r="E71" s="145">
        <v>2269.0102750936699</v>
      </c>
      <c r="F71" s="145">
        <v>15.869104004</v>
      </c>
      <c r="G71" s="247">
        <v>80.9759517066841</v>
      </c>
      <c r="H71" s="133"/>
      <c r="I71" s="133"/>
    </row>
    <row r="72" spans="1:9" s="121" customFormat="1" ht="27.5" customHeight="1">
      <c r="A72" s="92"/>
      <c r="B72" s="151" t="s">
        <v>137</v>
      </c>
      <c r="C72" s="145">
        <v>1934.4191992266799</v>
      </c>
      <c r="D72" s="145">
        <v>1786.2362049599001</v>
      </c>
      <c r="E72" s="145">
        <v>1765.1665358789</v>
      </c>
      <c r="F72" s="145">
        <v>21.069669081000001</v>
      </c>
      <c r="G72" s="247">
        <v>-148.182994266782</v>
      </c>
      <c r="H72" s="133"/>
      <c r="I72" s="133"/>
    </row>
    <row r="73" spans="1:9" s="121" customFormat="1" ht="27.5" customHeight="1">
      <c r="A73" s="92"/>
      <c r="B73" s="151" t="s">
        <v>138</v>
      </c>
      <c r="C73" s="145">
        <v>2645.1661645242002</v>
      </c>
      <c r="D73" s="145">
        <v>1887.5124539805399</v>
      </c>
      <c r="E73" s="145">
        <v>1883.7932663095401</v>
      </c>
      <c r="F73" s="145">
        <v>3.7191876709999998</v>
      </c>
      <c r="G73" s="247">
        <v>-757.65371054365403</v>
      </c>
      <c r="H73" s="133"/>
      <c r="I73" s="133"/>
    </row>
    <row r="74" spans="1:9" s="121" customFormat="1" ht="27.5" customHeight="1">
      <c r="A74" s="92"/>
      <c r="B74" s="151" t="s">
        <v>139</v>
      </c>
      <c r="C74" s="145">
        <v>1722.36339195697</v>
      </c>
      <c r="D74" s="145">
        <v>2761.3815481257702</v>
      </c>
      <c r="E74" s="145">
        <v>2694.7314743287702</v>
      </c>
      <c r="F74" s="145">
        <v>66.650073797000005</v>
      </c>
      <c r="G74" s="247">
        <v>1039.0181561688</v>
      </c>
      <c r="H74" s="133"/>
      <c r="I74" s="133"/>
    </row>
    <row r="75" spans="1:9" s="121" customFormat="1" ht="27.5" customHeight="1">
      <c r="A75" s="92"/>
      <c r="B75" s="151" t="s">
        <v>140</v>
      </c>
      <c r="C75" s="145">
        <v>2864.333552654</v>
      </c>
      <c r="D75" s="145">
        <v>3016.3888801970602</v>
      </c>
      <c r="E75" s="145">
        <v>3002.2495075980601</v>
      </c>
      <c r="F75" s="145">
        <v>14.139372599</v>
      </c>
      <c r="G75" s="247">
        <v>152.055327543061</v>
      </c>
    </row>
    <row r="76" spans="1:9" s="121" customFormat="1" ht="27.5" customHeight="1">
      <c r="A76" s="92"/>
      <c r="B76" s="151" t="s">
        <v>141</v>
      </c>
      <c r="C76" s="145">
        <v>3485.4827246208602</v>
      </c>
      <c r="D76" s="145">
        <v>3462.5976834060202</v>
      </c>
      <c r="E76" s="145">
        <v>3448.86359029803</v>
      </c>
      <c r="F76" s="145">
        <v>13.734093108</v>
      </c>
      <c r="G76" s="247">
        <v>-22.885041214837202</v>
      </c>
      <c r="H76" s="133"/>
    </row>
    <row r="77" spans="1:9" s="121" customFormat="1" ht="27.5" customHeight="1">
      <c r="A77" s="92"/>
      <c r="B77" s="151" t="s">
        <v>142</v>
      </c>
      <c r="C77" s="145">
        <v>2691.4208221321501</v>
      </c>
      <c r="D77" s="145">
        <v>3867.6172869850602</v>
      </c>
      <c r="E77" s="145">
        <v>3859.5378803540598</v>
      </c>
      <c r="F77" s="145">
        <v>8.0794066309999995</v>
      </c>
      <c r="G77" s="247">
        <v>1176.1964648529099</v>
      </c>
    </row>
    <row r="78" spans="1:9" s="121" customFormat="1" ht="27.5" customHeight="1">
      <c r="A78" s="92"/>
      <c r="B78" s="151" t="s">
        <v>143</v>
      </c>
      <c r="C78" s="145">
        <v>3457.68616131304</v>
      </c>
      <c r="D78" s="145">
        <v>4141.07289603549</v>
      </c>
      <c r="E78" s="145">
        <v>4117.2829794634899</v>
      </c>
      <c r="F78" s="145">
        <v>23.789916571999999</v>
      </c>
      <c r="G78" s="247">
        <v>683.38673472245205</v>
      </c>
    </row>
    <row r="79" spans="1:9" s="121" customFormat="1" ht="27.5" customHeight="1">
      <c r="A79" s="92"/>
      <c r="B79" s="151" t="s">
        <v>144</v>
      </c>
      <c r="C79" s="145">
        <v>3014.7091602801802</v>
      </c>
      <c r="D79" s="145">
        <v>4267.9799982961003</v>
      </c>
      <c r="E79" s="145">
        <v>4259.0550826451099</v>
      </c>
      <c r="F79" s="145">
        <v>8.9249156509999992</v>
      </c>
      <c r="G79" s="247">
        <v>1253.2708380159199</v>
      </c>
    </row>
    <row r="80" spans="1:9" s="121" customFormat="1" ht="27.5" customHeight="1">
      <c r="A80" s="92"/>
      <c r="B80" s="151" t="s">
        <v>145</v>
      </c>
      <c r="C80" s="145">
        <v>2581.38197480911</v>
      </c>
      <c r="D80" s="145">
        <v>4284.5666089440001</v>
      </c>
      <c r="E80" s="145">
        <v>4266.3730057290004</v>
      </c>
      <c r="F80" s="145">
        <v>18.193603215</v>
      </c>
      <c r="G80" s="247">
        <v>1703.1846341349001</v>
      </c>
    </row>
    <row r="81" spans="1:11" s="121" customFormat="1" ht="27.5" customHeight="1">
      <c r="A81" s="92">
        <v>2024</v>
      </c>
      <c r="B81" s="151" t="s">
        <v>134</v>
      </c>
      <c r="C81" s="151">
        <v>3716.1955313764602</v>
      </c>
      <c r="D81" s="151">
        <v>6246.9577363779699</v>
      </c>
      <c r="E81" s="151">
        <v>6239.6660642979696</v>
      </c>
      <c r="F81" s="151">
        <v>7.2916720799999997</v>
      </c>
      <c r="G81" s="151">
        <v>2530.7622050015102</v>
      </c>
      <c r="K81" s="133"/>
    </row>
    <row r="82" spans="1:11" s="121" customFormat="1" ht="27.5" customHeight="1">
      <c r="A82" s="92"/>
      <c r="B82" s="151" t="s">
        <v>135</v>
      </c>
      <c r="C82" s="151">
        <v>5457.1465733961504</v>
      </c>
      <c r="D82" s="151">
        <v>6657.4217492133203</v>
      </c>
      <c r="E82" s="151">
        <v>6647.3231504473197</v>
      </c>
      <c r="F82" s="151">
        <v>10.098598766</v>
      </c>
      <c r="G82" s="151">
        <v>1200.2751758171701</v>
      </c>
      <c r="K82" s="133"/>
    </row>
    <row r="83" spans="1:11" s="121" customFormat="1" ht="27.5" customHeight="1">
      <c r="A83" s="92"/>
      <c r="B83" s="151" t="s">
        <v>146</v>
      </c>
      <c r="C83" s="151">
        <v>5576.1820447230402</v>
      </c>
      <c r="D83" s="151">
        <v>6271.8143182129597</v>
      </c>
      <c r="E83" s="151">
        <v>6264.8708460169601</v>
      </c>
      <c r="F83" s="151">
        <v>6.9434721960000001</v>
      </c>
      <c r="G83" s="151">
        <v>695.63227348991495</v>
      </c>
      <c r="K83" s="133"/>
    </row>
    <row r="84" spans="1:11" s="121" customFormat="1" ht="27.5" customHeight="1">
      <c r="A84" s="92"/>
      <c r="B84" s="151" t="s">
        <v>137</v>
      </c>
      <c r="C84" s="151">
        <v>4579.3967758497001</v>
      </c>
      <c r="D84" s="151">
        <v>5546.7038437083302</v>
      </c>
      <c r="E84" s="151">
        <v>5498.5165663673297</v>
      </c>
      <c r="F84" s="151">
        <v>48.187277340999998</v>
      </c>
      <c r="G84" s="151">
        <v>967.30706785863094</v>
      </c>
      <c r="K84" s="133"/>
    </row>
    <row r="85" spans="1:11" s="121" customFormat="1" ht="27.5" customHeight="1">
      <c r="A85" s="92"/>
      <c r="B85" s="151" t="s">
        <v>138</v>
      </c>
      <c r="C85" s="151">
        <v>5392.1532468646201</v>
      </c>
      <c r="D85" s="151">
        <v>6030.0075545719101</v>
      </c>
      <c r="E85" s="151">
        <v>5993.7851478599096</v>
      </c>
      <c r="F85" s="151">
        <v>36.222406712000002</v>
      </c>
      <c r="G85" s="151">
        <v>637.85430770729101</v>
      </c>
      <c r="K85" s="133"/>
    </row>
    <row r="86" spans="1:11" s="121" customFormat="1" ht="27.5" customHeight="1">
      <c r="A86" s="92"/>
      <c r="B86" s="151" t="s">
        <v>139</v>
      </c>
      <c r="C86" s="151">
        <v>3997.7913010464399</v>
      </c>
      <c r="D86" s="151">
        <v>6137.6958323892804</v>
      </c>
      <c r="E86" s="151">
        <v>6047.93257882128</v>
      </c>
      <c r="F86" s="151">
        <v>89.763253567999996</v>
      </c>
      <c r="G86" s="151">
        <v>2139.9045313428401</v>
      </c>
      <c r="J86" s="127"/>
      <c r="K86" s="133"/>
    </row>
    <row r="87" spans="1:11" s="121" customFormat="1" ht="27.5" customHeight="1">
      <c r="A87" s="92"/>
      <c r="B87" s="151" t="s">
        <v>140</v>
      </c>
      <c r="C87" s="151">
        <v>4971.8694784602803</v>
      </c>
      <c r="D87" s="151">
        <v>7094.19245418218</v>
      </c>
      <c r="E87" s="151">
        <v>6543.7591307921803</v>
      </c>
      <c r="F87" s="151">
        <v>550.43332339000006</v>
      </c>
      <c r="G87" s="151">
        <v>2122.3229757219001</v>
      </c>
      <c r="H87" s="133"/>
    </row>
    <row r="88" spans="1:11" s="121" customFormat="1" ht="27.5" customHeight="1">
      <c r="A88" s="92"/>
      <c r="B88" s="151" t="s">
        <v>141</v>
      </c>
      <c r="C88" s="151">
        <v>5545.9151778498799</v>
      </c>
      <c r="D88" s="151">
        <v>7345.0067854136696</v>
      </c>
      <c r="E88" s="151">
        <v>7263.8904358336704</v>
      </c>
      <c r="F88" s="151">
        <v>81.116349580000005</v>
      </c>
      <c r="G88" s="151">
        <v>1799.0916075637799</v>
      </c>
      <c r="H88" s="133"/>
    </row>
    <row r="89" spans="1:11" s="121" customFormat="1" ht="27.5" customHeight="1">
      <c r="A89" s="92"/>
      <c r="B89" s="151" t="s">
        <v>142</v>
      </c>
      <c r="C89" s="151">
        <v>4763.3931805714301</v>
      </c>
      <c r="D89" s="151">
        <v>6097.9695610089502</v>
      </c>
      <c r="E89" s="151">
        <v>6046.2995634819499</v>
      </c>
      <c r="F89" s="151">
        <v>51.669997527</v>
      </c>
      <c r="G89" s="151">
        <v>1334.5763804375199</v>
      </c>
      <c r="H89" s="133"/>
    </row>
    <row r="90" spans="1:11" s="121" customFormat="1" ht="27.5" customHeight="1">
      <c r="A90" s="92"/>
      <c r="B90" s="151" t="s">
        <v>143</v>
      </c>
      <c r="C90" s="151">
        <v>5484.06841516227</v>
      </c>
      <c r="D90" s="151">
        <v>6528.6628997236503</v>
      </c>
      <c r="E90" s="151">
        <v>6500.1937812056503</v>
      </c>
      <c r="F90" s="151">
        <v>28.469118517999998</v>
      </c>
      <c r="G90" s="151">
        <v>1044.5944845613801</v>
      </c>
      <c r="H90" s="133"/>
      <c r="J90" s="127"/>
    </row>
    <row r="91" spans="1:11" s="121" customFormat="1" ht="27.5" customHeight="1">
      <c r="A91" s="92"/>
      <c r="B91" s="151" t="s">
        <v>144</v>
      </c>
      <c r="C91" s="151">
        <v>5667.9624449326502</v>
      </c>
      <c r="D91" s="151">
        <v>6506.9905566756697</v>
      </c>
      <c r="E91" s="151">
        <v>6457.6823951586703</v>
      </c>
      <c r="F91" s="151">
        <v>49.308161517000002</v>
      </c>
      <c r="G91" s="151">
        <v>839.02811174302201</v>
      </c>
      <c r="H91" s="133"/>
    </row>
    <row r="92" spans="1:11" s="121" customFormat="1" ht="27.5" customHeight="1">
      <c r="A92" s="92"/>
      <c r="B92" s="151" t="s">
        <v>145</v>
      </c>
      <c r="C92" s="151">
        <v>5438.4746724208699</v>
      </c>
      <c r="D92" s="151">
        <v>6978.67566329888</v>
      </c>
      <c r="E92" s="151">
        <v>6903.9175147168799</v>
      </c>
      <c r="F92" s="151">
        <v>74.758148582000004</v>
      </c>
      <c r="G92" s="151">
        <v>1540.2009908780101</v>
      </c>
      <c r="H92" s="133"/>
    </row>
    <row r="93" spans="1:11" s="121" customFormat="1" ht="27.5" customHeight="1">
      <c r="A93" s="92">
        <v>2025</v>
      </c>
      <c r="B93" s="151" t="s">
        <v>134</v>
      </c>
      <c r="C93" s="151">
        <v>5493.7284805546897</v>
      </c>
      <c r="D93" s="151">
        <v>6791.8473463865566</v>
      </c>
      <c r="E93" s="151">
        <v>6777.7628220915567</v>
      </c>
      <c r="F93" s="151">
        <v>14.084524294999937</v>
      </c>
      <c r="G93" s="151">
        <v>1298.118865831867</v>
      </c>
      <c r="H93" s="133"/>
    </row>
    <row r="94" spans="1:11" s="121" customFormat="1" ht="27.5" customHeight="1">
      <c r="A94" s="92"/>
      <c r="B94" s="151" t="s">
        <v>135</v>
      </c>
      <c r="C94" s="151">
        <v>5499.7886022335842</v>
      </c>
      <c r="D94" s="151">
        <v>7014.7596869794343</v>
      </c>
      <c r="E94" s="151">
        <v>7011.3956413004325</v>
      </c>
      <c r="F94" s="151">
        <v>3.3640456790017197</v>
      </c>
      <c r="G94" s="151">
        <v>1514.97108474585</v>
      </c>
      <c r="H94" s="133"/>
    </row>
    <row r="95" spans="1:11" s="256" customFormat="1" ht="27.5" customHeight="1">
      <c r="A95" s="92"/>
      <c r="B95" s="151" t="s">
        <v>146</v>
      </c>
      <c r="C95" s="151">
        <v>5650.9057730737832</v>
      </c>
      <c r="D95" s="151">
        <v>6791.8737192736517</v>
      </c>
      <c r="E95" s="151">
        <v>6750.0119055926552</v>
      </c>
      <c r="F95" s="151">
        <v>41.86181368099642</v>
      </c>
      <c r="G95" s="151">
        <v>1140.9679461998685</v>
      </c>
      <c r="H95" s="255"/>
    </row>
    <row r="96" spans="1:11" s="121" customFormat="1" ht="27.5" customHeight="1">
      <c r="A96" s="428"/>
      <c r="B96" s="429" t="s">
        <v>137</v>
      </c>
      <c r="C96" s="151">
        <v>5727.6706195115648</v>
      </c>
      <c r="D96" s="151">
        <v>7164.8720720193151</v>
      </c>
      <c r="E96" s="429">
        <v>6930.5412679483097</v>
      </c>
      <c r="F96" s="151">
        <v>234.33080407100533</v>
      </c>
      <c r="G96" s="151">
        <v>1437.2014525077502</v>
      </c>
      <c r="H96" s="133"/>
      <c r="I96" s="764"/>
      <c r="J96" s="788"/>
    </row>
    <row r="97" spans="1:10" s="121" customFormat="1" ht="27.5" customHeight="1">
      <c r="A97" s="92"/>
      <c r="B97" s="151" t="s">
        <v>138</v>
      </c>
      <c r="C97" s="151">
        <v>6238.6230381865744</v>
      </c>
      <c r="D97" s="151">
        <v>8059.3727949079539</v>
      </c>
      <c r="E97" s="151">
        <v>7974.5828574799589</v>
      </c>
      <c r="F97" s="151">
        <v>84.789937427995028</v>
      </c>
      <c r="G97" s="151">
        <v>1820.7497567213795</v>
      </c>
      <c r="H97" s="133"/>
      <c r="J97" s="788"/>
    </row>
    <row r="98" spans="1:10" s="121" customFormat="1" ht="27.5" customHeight="1">
      <c r="A98" s="92"/>
      <c r="B98" s="151" t="s">
        <v>139</v>
      </c>
      <c r="C98" s="151">
        <v>4527.3784215791529</v>
      </c>
      <c r="D98" s="151">
        <v>7526.4993728410655</v>
      </c>
      <c r="E98" s="151">
        <v>7370.744301241064</v>
      </c>
      <c r="F98" s="151">
        <v>155.75507160000143</v>
      </c>
      <c r="G98" s="151">
        <v>2999.1209512619125</v>
      </c>
      <c r="H98" s="133"/>
      <c r="J98" s="788"/>
    </row>
    <row r="99" spans="1:10" s="764" customFormat="1" ht="27.5" customHeight="1">
      <c r="A99" s="769"/>
      <c r="B99" s="429" t="s">
        <v>140</v>
      </c>
      <c r="C99" s="151">
        <v>6356.5926044381868</v>
      </c>
      <c r="D99" s="151">
        <v>8862.0804903292283</v>
      </c>
      <c r="E99" s="429">
        <v>8323.2334999772283</v>
      </c>
      <c r="F99" s="151">
        <v>538.84699035199992</v>
      </c>
      <c r="G99" s="151">
        <v>2505.4878858910415</v>
      </c>
      <c r="I99" s="121"/>
      <c r="J99" s="788"/>
    </row>
    <row r="100" spans="1:10" s="764" customFormat="1" ht="27.5" customHeight="1">
      <c r="A100" s="769"/>
      <c r="B100" s="151" t="s">
        <v>141</v>
      </c>
      <c r="C100" s="151">
        <v>5540.6165906286442</v>
      </c>
      <c r="D100" s="151">
        <v>7091.6477909290334</v>
      </c>
      <c r="E100" s="429">
        <v>7078.5349331540274</v>
      </c>
      <c r="F100" s="151">
        <v>13.112857775005978</v>
      </c>
      <c r="G100" s="151">
        <v>1551.0312003003892</v>
      </c>
    </row>
    <row r="101" spans="1:10" s="764" customFormat="1" ht="27.5" customHeight="1">
      <c r="A101" s="769"/>
      <c r="B101" s="151" t="s">
        <v>149</v>
      </c>
      <c r="C101" s="151">
        <v>5060.6910366964566</v>
      </c>
      <c r="D101" s="151">
        <v>6859.839592078536</v>
      </c>
      <c r="E101" s="429">
        <v>6739.5670875645355</v>
      </c>
      <c r="F101" s="151">
        <v>120.2725045140005</v>
      </c>
      <c r="G101" s="151">
        <v>1799.1485553820794</v>
      </c>
    </row>
    <row r="102" spans="1:10" ht="27.5" customHeight="1">
      <c r="A102" s="92"/>
      <c r="B102" s="154" t="s">
        <v>143</v>
      </c>
      <c r="C102" s="154">
        <v>6045.978109791773</v>
      </c>
      <c r="D102" s="154">
        <v>6488.1755034771759</v>
      </c>
      <c r="E102" s="254">
        <v>6469.6056919637067</v>
      </c>
      <c r="F102" s="154">
        <v>18.569811513469176</v>
      </c>
      <c r="G102" s="154">
        <v>442.19739368540286</v>
      </c>
    </row>
    <row r="103" spans="1:10" ht="27.5" customHeight="1">
      <c r="A103" s="92"/>
      <c r="B103" s="154" t="s">
        <v>144</v>
      </c>
      <c r="C103" s="154">
        <v>5226.1002916325097</v>
      </c>
      <c r="D103" s="154">
        <v>6140.875634810157</v>
      </c>
      <c r="E103" s="254">
        <v>6057.9323253173789</v>
      </c>
      <c r="F103" s="154">
        <v>82.943309492778099</v>
      </c>
      <c r="G103" s="154">
        <v>914.7753431776473</v>
      </c>
    </row>
    <row r="104" spans="1:10" ht="27.5" customHeight="1">
      <c r="A104" s="92"/>
      <c r="B104" s="154" t="s">
        <v>145</v>
      </c>
      <c r="C104" s="154">
        <v>5978.8556065980492</v>
      </c>
      <c r="D104" s="154">
        <v>6334.3588362224164</v>
      </c>
      <c r="E104" s="254">
        <v>6320.2292045831728</v>
      </c>
      <c r="F104" s="154">
        <v>14.129631639243598</v>
      </c>
      <c r="G104" s="154">
        <v>355.50322962436712</v>
      </c>
    </row>
    <row r="105" spans="1:10">
      <c r="C105" s="4"/>
      <c r="D105" s="4"/>
      <c r="E105" s="4"/>
      <c r="F105" s="4"/>
    </row>
  </sheetData>
  <sortState xmlns:xlrd2="http://schemas.microsoft.com/office/spreadsheetml/2017/richdata2" ref="I96:J99">
    <sortCondition descending="1" ref="J96:J99"/>
  </sortState>
  <mergeCells count="1">
    <mergeCell ref="A1:G1"/>
  </mergeCells>
  <phoneticPr fontId="59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216"/>
  <sheetViews>
    <sheetView zoomScale="68" workbookViewId="0">
      <selection activeCell="A125" sqref="A125:XFD125"/>
    </sheetView>
  </sheetViews>
  <sheetFormatPr defaultColWidth="9.1796875" defaultRowHeight="15.5"/>
  <cols>
    <col min="1" max="1" width="18.453125" style="121" customWidth="1"/>
    <col min="2" max="2" width="9.81640625" style="90" customWidth="1"/>
    <col min="3" max="3" width="20" style="90" bestFit="1" customWidth="1"/>
    <col min="4" max="4" width="18.7265625" style="90" bestFit="1" customWidth="1"/>
    <col min="5" max="5" width="18.453125" style="134" customWidth="1"/>
    <col min="6" max="6" width="16.08984375" style="90" bestFit="1" customWidth="1"/>
    <col min="7" max="7" width="14.453125" style="134" customWidth="1"/>
    <col min="8" max="8" width="20" style="90" bestFit="1" customWidth="1"/>
    <col min="9" max="9" width="18.26953125" style="98" bestFit="1" customWidth="1"/>
    <col min="10" max="10" width="20" style="90" bestFit="1" customWidth="1"/>
    <col min="11" max="13" width="12.81640625" style="134" customWidth="1"/>
    <col min="14" max="15" width="12.81640625" style="90" customWidth="1"/>
    <col min="16" max="16" width="15.1796875" style="301" customWidth="1"/>
    <col min="17" max="17" width="18.81640625" style="90" customWidth="1"/>
    <col min="18" max="18" width="9.1796875" style="121"/>
    <col min="19" max="19" width="16.81640625" style="121" customWidth="1"/>
    <col min="20" max="16384" width="9.1796875" style="121"/>
  </cols>
  <sheetData>
    <row r="1" spans="1:20" s="771" customFormat="1">
      <c r="B1" s="819"/>
      <c r="C1" s="116"/>
      <c r="D1" s="116"/>
      <c r="E1" s="116"/>
      <c r="F1" s="116"/>
      <c r="G1" s="116"/>
      <c r="H1" s="116"/>
      <c r="I1" s="116"/>
      <c r="J1" s="116"/>
      <c r="K1" s="820"/>
      <c r="L1" s="820"/>
      <c r="M1" s="820"/>
      <c r="N1" s="819"/>
      <c r="O1" s="819"/>
      <c r="P1" s="257"/>
      <c r="Q1" s="819"/>
    </row>
    <row r="2" spans="1:20" s="771" customFormat="1">
      <c r="B2" s="819"/>
      <c r="C2" s="116"/>
      <c r="D2" s="116"/>
      <c r="E2" s="116"/>
      <c r="F2" s="116"/>
      <c r="G2" s="116"/>
      <c r="H2" s="116"/>
      <c r="I2" s="116"/>
      <c r="J2" s="116"/>
      <c r="K2" s="820"/>
      <c r="L2" s="820"/>
      <c r="M2" s="820"/>
      <c r="N2" s="819"/>
      <c r="O2" s="819"/>
      <c r="P2" s="257"/>
      <c r="Q2" s="819"/>
    </row>
    <row r="3" spans="1:20" ht="18">
      <c r="A3" s="964" t="s">
        <v>481</v>
      </c>
      <c r="B3" s="964"/>
      <c r="C3" s="964"/>
      <c r="D3" s="964"/>
      <c r="E3" s="964"/>
      <c r="F3" s="964"/>
      <c r="G3" s="964"/>
      <c r="H3" s="964"/>
      <c r="I3" s="964"/>
      <c r="J3" s="964"/>
      <c r="K3" s="964"/>
      <c r="L3" s="964"/>
      <c r="M3" s="964"/>
      <c r="N3" s="964"/>
      <c r="O3" s="964"/>
      <c r="P3" s="964"/>
      <c r="Q3" s="964"/>
    </row>
    <row r="4" spans="1:20">
      <c r="A4" s="965" t="s">
        <v>259</v>
      </c>
      <c r="B4" s="965"/>
      <c r="C4" s="965"/>
      <c r="D4" s="965"/>
      <c r="E4" s="965"/>
      <c r="F4" s="965"/>
      <c r="G4" s="965"/>
      <c r="H4" s="965"/>
      <c r="I4" s="965"/>
      <c r="J4" s="965"/>
      <c r="K4" s="965"/>
      <c r="L4" s="965"/>
      <c r="M4" s="965"/>
      <c r="N4" s="965"/>
      <c r="O4" s="965"/>
      <c r="P4" s="965"/>
      <c r="Q4" s="965"/>
    </row>
    <row r="5" spans="1:20">
      <c r="A5" s="259"/>
      <c r="B5" s="119"/>
      <c r="C5" s="966" t="s">
        <v>263</v>
      </c>
      <c r="D5" s="967"/>
      <c r="E5" s="967"/>
      <c r="F5" s="967"/>
      <c r="G5" s="967"/>
      <c r="H5" s="967"/>
      <c r="I5" s="967"/>
      <c r="J5" s="967"/>
      <c r="K5" s="967"/>
      <c r="L5" s="968" t="s">
        <v>264</v>
      </c>
      <c r="M5" s="968"/>
      <c r="N5" s="968"/>
      <c r="O5" s="968"/>
      <c r="P5" s="968"/>
      <c r="Q5" s="968"/>
      <c r="R5" s="261"/>
      <c r="S5" s="261"/>
    </row>
    <row r="6" spans="1:20" ht="108">
      <c r="A6" s="262"/>
      <c r="B6" s="263"/>
      <c r="C6" s="264" t="s">
        <v>259</v>
      </c>
      <c r="D6" s="265" t="s">
        <v>265</v>
      </c>
      <c r="E6" s="266" t="s">
        <v>266</v>
      </c>
      <c r="F6" s="265" t="s">
        <v>267</v>
      </c>
      <c r="G6" s="266" t="s">
        <v>268</v>
      </c>
      <c r="H6" s="265" t="s">
        <v>269</v>
      </c>
      <c r="I6" s="267" t="s">
        <v>270</v>
      </c>
      <c r="J6" s="265" t="s">
        <v>271</v>
      </c>
      <c r="K6" s="266" t="s">
        <v>272</v>
      </c>
      <c r="L6" s="266" t="s">
        <v>273</v>
      </c>
      <c r="M6" s="266" t="s">
        <v>274</v>
      </c>
      <c r="N6" s="265" t="s">
        <v>275</v>
      </c>
      <c r="O6" s="265" t="s">
        <v>276</v>
      </c>
      <c r="P6" s="268" t="s">
        <v>277</v>
      </c>
      <c r="Q6" s="265" t="s">
        <v>278</v>
      </c>
      <c r="R6" s="181"/>
      <c r="S6" s="181"/>
    </row>
    <row r="7" spans="1:20" ht="32" customHeight="1">
      <c r="A7" s="269">
        <v>2025</v>
      </c>
      <c r="B7" s="226" t="s">
        <v>124</v>
      </c>
      <c r="C7" s="226">
        <v>85126202.84025453</v>
      </c>
      <c r="D7" s="226">
        <v>5070181.1000075908</v>
      </c>
      <c r="E7" s="226">
        <v>4096446.9767148225</v>
      </c>
      <c r="F7" s="226">
        <v>353828.067303975</v>
      </c>
      <c r="G7" s="226">
        <v>334931.82017574797</v>
      </c>
      <c r="H7" s="226">
        <v>2500201.0592426253</v>
      </c>
      <c r="I7" s="226">
        <v>47430653.82530684</v>
      </c>
      <c r="J7" s="226">
        <v>25339959.991502922</v>
      </c>
      <c r="K7" s="27">
        <v>5.9560757215051066</v>
      </c>
      <c r="L7" s="27">
        <v>4.8122045152208903</v>
      </c>
      <c r="M7" s="27">
        <v>0.41565118083319058</v>
      </c>
      <c r="N7" s="27">
        <v>0.3934532599842045</v>
      </c>
      <c r="O7" s="27">
        <v>2.937052253974529</v>
      </c>
      <c r="P7" s="27">
        <v>55.718042439075887</v>
      </c>
      <c r="Q7" s="27">
        <v>29.767520629406185</v>
      </c>
      <c r="R7" s="181"/>
      <c r="S7" s="181"/>
    </row>
    <row r="8" spans="1:20" ht="32" hidden="1" customHeight="1">
      <c r="A8" s="270">
        <v>2024</v>
      </c>
      <c r="B8" s="199" t="s">
        <v>124</v>
      </c>
      <c r="C8" s="199">
        <v>77442098.954776704</v>
      </c>
      <c r="D8" s="199">
        <v>4439884.7733206097</v>
      </c>
      <c r="E8" s="199">
        <v>1845438.2130243501</v>
      </c>
      <c r="F8" s="199">
        <v>260375.426715234</v>
      </c>
      <c r="G8" s="199">
        <v>262921.45839541702</v>
      </c>
      <c r="H8" s="199">
        <v>2285017.3694148902</v>
      </c>
      <c r="I8" s="199">
        <v>55285398.233388104</v>
      </c>
      <c r="J8" s="199">
        <v>13063063.4805182</v>
      </c>
      <c r="K8" s="151">
        <v>5.7331668862866652</v>
      </c>
      <c r="L8" s="151">
        <v>2.3829909544445806</v>
      </c>
      <c r="M8" s="151">
        <v>0.3362194855633801</v>
      </c>
      <c r="N8" s="151">
        <v>0.33950714397469178</v>
      </c>
      <c r="O8" s="151">
        <v>2.9506139428752505</v>
      </c>
      <c r="P8" s="151">
        <v>71.389333424023945</v>
      </c>
      <c r="Q8" s="151">
        <v>16.868168162831616</v>
      </c>
    </row>
    <row r="9" spans="1:20" ht="32" hidden="1" customHeight="1">
      <c r="A9" s="92">
        <v>2023</v>
      </c>
      <c r="B9" s="92" t="s">
        <v>124</v>
      </c>
      <c r="C9" s="271">
        <v>35962392.442685403</v>
      </c>
      <c r="D9" s="271">
        <v>1244471.3660763099</v>
      </c>
      <c r="E9" s="271">
        <v>864137.08225124201</v>
      </c>
      <c r="F9" s="271">
        <v>137592.24763890301</v>
      </c>
      <c r="G9" s="271">
        <v>89165.604090260007</v>
      </c>
      <c r="H9" s="271">
        <v>778435.86038375203</v>
      </c>
      <c r="I9" s="271">
        <v>29000603.570430599</v>
      </c>
      <c r="J9" s="271">
        <v>3847986.71181437</v>
      </c>
      <c r="K9" s="151">
        <v>3.4604799112285707</v>
      </c>
      <c r="L9" s="151">
        <v>2.4028909745881042</v>
      </c>
      <c r="M9" s="151">
        <v>0.38260037303744149</v>
      </c>
      <c r="N9" s="151">
        <v>0.24794124649066807</v>
      </c>
      <c r="O9" s="151">
        <v>2.1645830755681068</v>
      </c>
      <c r="P9" s="151">
        <v>80.641474608926359</v>
      </c>
      <c r="Q9" s="151">
        <v>10.700029810160848</v>
      </c>
    </row>
    <row r="10" spans="1:20" ht="32" hidden="1" customHeight="1">
      <c r="A10" s="92">
        <v>2022</v>
      </c>
      <c r="B10" s="92" t="s">
        <v>124</v>
      </c>
      <c r="C10" s="271">
        <v>26796754.862631701</v>
      </c>
      <c r="D10" s="271">
        <v>598151.70660254406</v>
      </c>
      <c r="E10" s="271">
        <v>1027370.0294867</v>
      </c>
      <c r="F10" s="271">
        <v>84173.287953477004</v>
      </c>
      <c r="G10" s="271">
        <v>66257.295542755004</v>
      </c>
      <c r="H10" s="271">
        <v>781082.22677557403</v>
      </c>
      <c r="I10" s="272">
        <v>21099177.5842494</v>
      </c>
      <c r="J10" s="271">
        <v>3140542.7320212801</v>
      </c>
      <c r="K10" s="151">
        <v>2.2321796414112502</v>
      </c>
      <c r="L10" s="151">
        <v>3.833934499730697</v>
      </c>
      <c r="M10" s="151">
        <v>0.31411746827171733</v>
      </c>
      <c r="N10" s="151">
        <v>0.24725865457369747</v>
      </c>
      <c r="O10" s="151">
        <v>2.9148388705260717</v>
      </c>
      <c r="P10" s="151">
        <v>78.73780871008519</v>
      </c>
      <c r="Q10" s="151">
        <v>11.719862155401485</v>
      </c>
      <c r="R10" s="181"/>
      <c r="S10" s="181"/>
    </row>
    <row r="11" spans="1:20" ht="32" hidden="1" customHeight="1">
      <c r="A11" s="92">
        <v>2021</v>
      </c>
      <c r="B11" s="432" t="s">
        <v>124</v>
      </c>
      <c r="C11" s="271">
        <v>18907788.713772401</v>
      </c>
      <c r="D11" s="271">
        <v>504894.89139755198</v>
      </c>
      <c r="E11" s="273">
        <v>505858.93319350498</v>
      </c>
      <c r="F11" s="271">
        <v>56075.849046032003</v>
      </c>
      <c r="G11" s="273">
        <v>89694.939944111</v>
      </c>
      <c r="H11" s="271">
        <v>984560.98226076504</v>
      </c>
      <c r="I11" s="272">
        <v>14410769.0836675</v>
      </c>
      <c r="J11" s="271">
        <v>2355934.1177922399</v>
      </c>
      <c r="K11" s="151">
        <v>2.6703011073409519</v>
      </c>
      <c r="L11" s="151">
        <v>2.6753997564243894</v>
      </c>
      <c r="M11" s="151">
        <v>0.29657539490689594</v>
      </c>
      <c r="N11" s="151">
        <v>0.4743809088514796</v>
      </c>
      <c r="O11" s="151">
        <v>5.2071714845407202</v>
      </c>
      <c r="P11" s="151">
        <v>76.216046740414029</v>
      </c>
      <c r="Q11" s="151">
        <v>12.460125049293477</v>
      </c>
      <c r="R11" s="133"/>
      <c r="S11" s="274"/>
      <c r="T11" s="274"/>
    </row>
    <row r="12" spans="1:20">
      <c r="A12" s="92">
        <v>2020</v>
      </c>
      <c r="B12" s="92" t="s">
        <v>124</v>
      </c>
      <c r="C12" s="271">
        <v>12522684.4438475</v>
      </c>
      <c r="D12" s="271">
        <v>321539.24721489998</v>
      </c>
      <c r="E12" s="273">
        <v>118874.88289300101</v>
      </c>
      <c r="F12" s="271">
        <v>13342.661117416001</v>
      </c>
      <c r="G12" s="273">
        <v>18823.053625770001</v>
      </c>
      <c r="H12" s="271">
        <v>960822.67860882799</v>
      </c>
      <c r="I12" s="272">
        <v>9444655.9826381207</v>
      </c>
      <c r="J12" s="271">
        <v>1644625.9377494401</v>
      </c>
      <c r="K12" s="151">
        <v>2.567654312912715</v>
      </c>
      <c r="L12" s="151">
        <v>0.94927635864373494</v>
      </c>
      <c r="M12" s="151">
        <v>0.10654793049561639</v>
      </c>
      <c r="N12" s="151">
        <v>0.15031165011123415</v>
      </c>
      <c r="O12" s="151">
        <v>7.6726574315372789</v>
      </c>
      <c r="P12" s="151">
        <v>75.420378314158981</v>
      </c>
      <c r="Q12" s="151">
        <v>13.13317400214024</v>
      </c>
      <c r="R12" s="133"/>
      <c r="S12" s="274"/>
      <c r="T12" s="274"/>
    </row>
    <row r="13" spans="1:20" ht="32" customHeight="1">
      <c r="A13" s="269">
        <v>2025</v>
      </c>
      <c r="B13" s="23" t="s">
        <v>133</v>
      </c>
      <c r="C13" s="226">
        <v>18963409.97450975</v>
      </c>
      <c r="D13" s="226">
        <v>1323064.8996809642</v>
      </c>
      <c r="E13" s="226">
        <v>1192488.2648972329</v>
      </c>
      <c r="F13" s="226">
        <v>116840.13635922501</v>
      </c>
      <c r="G13" s="226">
        <v>89724.349060360008</v>
      </c>
      <c r="H13" s="226">
        <v>423427.30890622997</v>
      </c>
      <c r="I13" s="226">
        <v>9702868.8906355407</v>
      </c>
      <c r="J13" s="226">
        <v>6114996.1249701995</v>
      </c>
      <c r="K13" s="27">
        <v>6.9769355904840031</v>
      </c>
      <c r="L13" s="27">
        <v>6.2883640996010346</v>
      </c>
      <c r="M13" s="27">
        <v>0.61613463251746003</v>
      </c>
      <c r="N13" s="27">
        <v>0.47314459361984867</v>
      </c>
      <c r="O13" s="27">
        <v>2.2328648142680709</v>
      </c>
      <c r="P13" s="27">
        <v>51.166266529479401</v>
      </c>
      <c r="Q13" s="27">
        <v>32.246289740030193</v>
      </c>
      <c r="R13" s="181"/>
      <c r="S13" s="181"/>
    </row>
    <row r="14" spans="1:20" s="771" customFormat="1" ht="32" customHeight="1">
      <c r="A14" s="269"/>
      <c r="B14" s="224" t="s">
        <v>132</v>
      </c>
      <c r="C14" s="224">
        <v>22813567.873336792</v>
      </c>
      <c r="D14" s="224">
        <v>786615.86100238003</v>
      </c>
      <c r="E14" s="224">
        <v>1039649.32311629</v>
      </c>
      <c r="F14" s="224">
        <v>100814.8811175</v>
      </c>
      <c r="G14" s="224">
        <v>91008.885839280003</v>
      </c>
      <c r="H14" s="224">
        <v>978531.98434790003</v>
      </c>
      <c r="I14" s="224">
        <v>12806776.15210277</v>
      </c>
      <c r="J14" s="224">
        <v>7010170.7858106801</v>
      </c>
      <c r="K14" s="151">
        <v>3.4480177119587339</v>
      </c>
      <c r="L14" s="151">
        <v>4.5571535714559293</v>
      </c>
      <c r="M14" s="151">
        <v>0.44190755991011271</v>
      </c>
      <c r="N14" s="151">
        <v>0.39892438720927137</v>
      </c>
      <c r="O14" s="151">
        <v>4.2892544900508653</v>
      </c>
      <c r="P14" s="151">
        <v>56.136664914524857</v>
      </c>
      <c r="Q14" s="151">
        <v>30.728077364890265</v>
      </c>
      <c r="R14" s="772"/>
      <c r="S14" s="772"/>
    </row>
    <row r="15" spans="1:20" ht="32" customHeight="1">
      <c r="A15" s="269"/>
      <c r="B15" s="224" t="s">
        <v>131</v>
      </c>
      <c r="C15" s="224">
        <v>22750744.239768334</v>
      </c>
      <c r="D15" s="224">
        <v>1256355.2548663002</v>
      </c>
      <c r="E15" s="224">
        <v>819718.21203186002</v>
      </c>
      <c r="F15" s="224">
        <v>77307.179219419995</v>
      </c>
      <c r="G15" s="224">
        <v>88352.183789250004</v>
      </c>
      <c r="H15" s="224">
        <v>803814.47354341007</v>
      </c>
      <c r="I15" s="224">
        <v>11965980.58010173</v>
      </c>
      <c r="J15" s="224">
        <v>7739216.3562163608</v>
      </c>
      <c r="K15" s="151">
        <v>5.5222600264222974</v>
      </c>
      <c r="L15" s="151">
        <v>3.6030391067338861</v>
      </c>
      <c r="M15" s="151">
        <v>0.3398006606055855</v>
      </c>
      <c r="N15" s="151">
        <v>0.38834854305473782</v>
      </c>
      <c r="O15" s="151">
        <v>3.5331348507638762</v>
      </c>
      <c r="P15" s="151">
        <v>52.595996218818982</v>
      </c>
      <c r="Q15" s="151">
        <v>34.017420593600619</v>
      </c>
      <c r="R15" s="181"/>
      <c r="S15" s="181"/>
    </row>
    <row r="16" spans="1:20" ht="32" customHeight="1">
      <c r="A16" s="312"/>
      <c r="B16" s="224" t="s">
        <v>130</v>
      </c>
      <c r="C16" s="224">
        <v>20598480.75263964</v>
      </c>
      <c r="D16" s="224">
        <v>1704145.0844579469</v>
      </c>
      <c r="E16" s="224">
        <v>1044591.17666944</v>
      </c>
      <c r="F16" s="224">
        <v>58865.870607830002</v>
      </c>
      <c r="G16" s="224">
        <v>65846.401486857998</v>
      </c>
      <c r="H16" s="224">
        <v>294427.29244508501</v>
      </c>
      <c r="I16" s="224">
        <v>12955028.202466799</v>
      </c>
      <c r="J16" s="224">
        <v>4475576.7245056797</v>
      </c>
      <c r="K16" s="151">
        <v>8.2731590981027345</v>
      </c>
      <c r="L16" s="151">
        <v>5.0712049554216678</v>
      </c>
      <c r="M16" s="151">
        <v>0.28577772950700014</v>
      </c>
      <c r="N16" s="151">
        <v>0.31966630101309756</v>
      </c>
      <c r="O16" s="151">
        <v>1.4293641166101774</v>
      </c>
      <c r="P16" s="151">
        <v>62.893124779635244</v>
      </c>
      <c r="Q16" s="151">
        <v>21.727703019710066</v>
      </c>
      <c r="R16" s="181"/>
      <c r="S16" s="181"/>
    </row>
    <row r="17" spans="1:20" s="771" customFormat="1" ht="32" customHeight="1">
      <c r="A17" s="270">
        <v>2024</v>
      </c>
      <c r="B17" s="199" t="s">
        <v>133</v>
      </c>
      <c r="C17" s="199">
        <v>20014329.1196982</v>
      </c>
      <c r="D17" s="199">
        <v>1540457.40931809</v>
      </c>
      <c r="E17" s="199">
        <v>671119.50086271996</v>
      </c>
      <c r="F17" s="199">
        <v>60703.365655640002</v>
      </c>
      <c r="G17" s="199">
        <v>76022.567666849995</v>
      </c>
      <c r="H17" s="199">
        <v>494220.01776412001</v>
      </c>
      <c r="I17" s="199">
        <v>13783003.496528</v>
      </c>
      <c r="J17" s="199">
        <v>3388802.76190273</v>
      </c>
      <c r="K17" s="199">
        <v>7.6967726477624803</v>
      </c>
      <c r="L17" s="199">
        <v>3.3531950876245</v>
      </c>
      <c r="M17" s="199">
        <v>0.30329952751648998</v>
      </c>
      <c r="N17" s="199">
        <v>0.37984069919200197</v>
      </c>
      <c r="O17" s="199">
        <v>2.4693309219028801</v>
      </c>
      <c r="P17" s="199">
        <v>68.8656782552994</v>
      </c>
      <c r="Q17" s="199">
        <v>16.931882860702299</v>
      </c>
      <c r="R17" s="770"/>
      <c r="S17" s="821"/>
      <c r="T17" s="821"/>
    </row>
    <row r="18" spans="1:20" ht="32" customHeight="1">
      <c r="A18" s="270"/>
      <c r="B18" s="199" t="s">
        <v>132</v>
      </c>
      <c r="C18" s="199">
        <v>20537168.800604802</v>
      </c>
      <c r="D18" s="199">
        <v>890717.13837140205</v>
      </c>
      <c r="E18" s="199">
        <v>439819.56615115103</v>
      </c>
      <c r="F18" s="199">
        <v>77701.264015113993</v>
      </c>
      <c r="G18" s="199">
        <v>60739.985764129997</v>
      </c>
      <c r="H18" s="199">
        <v>1041282.09341222</v>
      </c>
      <c r="I18" s="199">
        <v>13406367.2241056</v>
      </c>
      <c r="J18" s="199">
        <v>4620541.5287851896</v>
      </c>
      <c r="K18" s="199">
        <v>4.3370980051796204</v>
      </c>
      <c r="L18" s="199">
        <v>2.1415783763641199</v>
      </c>
      <c r="M18" s="199">
        <v>0.37834457499724</v>
      </c>
      <c r="N18" s="199">
        <v>0.295756373986376</v>
      </c>
      <c r="O18" s="199">
        <v>5.0702319463895904</v>
      </c>
      <c r="P18" s="199">
        <v>65.278555940538297</v>
      </c>
      <c r="Q18" s="199">
        <v>22.498434782544699</v>
      </c>
      <c r="R18" s="133"/>
      <c r="S18" s="274"/>
      <c r="T18" s="274"/>
    </row>
    <row r="19" spans="1:20" ht="32" customHeight="1">
      <c r="A19" s="270"/>
      <c r="B19" s="199" t="s">
        <v>131</v>
      </c>
      <c r="C19" s="199">
        <v>17714407.230669498</v>
      </c>
      <c r="D19" s="199">
        <v>973686.50172270997</v>
      </c>
      <c r="E19" s="199">
        <v>381745.38736679999</v>
      </c>
      <c r="F19" s="199">
        <v>58559.340977610002</v>
      </c>
      <c r="G19" s="199">
        <v>67195.510825537</v>
      </c>
      <c r="H19" s="199">
        <v>480819.33929917001</v>
      </c>
      <c r="I19" s="139">
        <v>12609394.8565594</v>
      </c>
      <c r="J19" s="199">
        <v>3143006.2939182902</v>
      </c>
      <c r="K19" s="199">
        <v>5.4965796430203797</v>
      </c>
      <c r="L19" s="199">
        <v>2.15499950066561</v>
      </c>
      <c r="M19" s="199">
        <v>0.33057465719894003</v>
      </c>
      <c r="N19" s="199">
        <v>0.379326894490713</v>
      </c>
      <c r="O19" s="199">
        <v>2.7142841024153102</v>
      </c>
      <c r="P19" s="199">
        <v>71.181579447537899</v>
      </c>
      <c r="Q19" s="199">
        <v>17.742655754671301</v>
      </c>
      <c r="R19" s="133"/>
      <c r="S19" s="274"/>
      <c r="T19" s="274"/>
    </row>
    <row r="20" spans="1:20" ht="32" customHeight="1">
      <c r="A20" s="270"/>
      <c r="B20" s="199" t="s">
        <v>130</v>
      </c>
      <c r="C20" s="199">
        <v>19176193.8038042</v>
      </c>
      <c r="D20" s="199">
        <v>1035023.7239084099</v>
      </c>
      <c r="E20" s="199">
        <v>352753.75864368299</v>
      </c>
      <c r="F20" s="199">
        <v>63411.45606687</v>
      </c>
      <c r="G20" s="199">
        <v>58963.394138900003</v>
      </c>
      <c r="H20" s="199">
        <v>268695.918939378</v>
      </c>
      <c r="I20" s="139">
        <v>15486632.656195</v>
      </c>
      <c r="J20" s="199">
        <v>1910712.89591198</v>
      </c>
      <c r="K20" s="199">
        <v>5.3974408816366699</v>
      </c>
      <c r="L20" s="199">
        <v>1.8395400164015001</v>
      </c>
      <c r="M20" s="199">
        <v>0.33067801001411601</v>
      </c>
      <c r="N20" s="199">
        <v>0.30748226025543501</v>
      </c>
      <c r="O20" s="199">
        <v>1.40119526162733</v>
      </c>
      <c r="P20" s="199">
        <v>80.759679499707303</v>
      </c>
      <c r="Q20" s="199">
        <v>9.9639840703577196</v>
      </c>
      <c r="R20" s="133"/>
      <c r="S20" s="274"/>
      <c r="T20" s="274"/>
    </row>
    <row r="21" spans="1:20" ht="32" customHeight="1">
      <c r="A21" s="197">
        <v>2023</v>
      </c>
      <c r="B21" s="199" t="s">
        <v>133</v>
      </c>
      <c r="C21" s="271">
        <v>12693619.503275599</v>
      </c>
      <c r="D21" s="271">
        <v>463971.75774451601</v>
      </c>
      <c r="E21" s="271">
        <v>329411.64728242898</v>
      </c>
      <c r="F21" s="271">
        <v>35872.321701542998</v>
      </c>
      <c r="G21" s="271">
        <v>31043.427892539999</v>
      </c>
      <c r="H21" s="271">
        <v>234964.256244102</v>
      </c>
      <c r="I21" s="272">
        <v>10310703.9333078</v>
      </c>
      <c r="J21" s="271">
        <v>1287652.1591026401</v>
      </c>
      <c r="K21" s="273">
        <v>3.6551572829545398</v>
      </c>
      <c r="L21" s="273">
        <v>2.5950962780743798</v>
      </c>
      <c r="M21" s="273">
        <v>0.28260120521405402</v>
      </c>
      <c r="N21" s="273">
        <v>0.244559307016641</v>
      </c>
      <c r="O21" s="273">
        <v>1.85104221993947</v>
      </c>
      <c r="P21" s="275">
        <v>81.227453923974494</v>
      </c>
      <c r="Q21" s="273">
        <v>10.1440897828264</v>
      </c>
      <c r="R21" s="133"/>
      <c r="S21" s="274"/>
      <c r="T21" s="274"/>
    </row>
    <row r="22" spans="1:20" ht="32" customHeight="1">
      <c r="A22" s="276"/>
      <c r="B22" s="199" t="s">
        <v>132</v>
      </c>
      <c r="C22" s="271">
        <v>10346603.850588201</v>
      </c>
      <c r="D22" s="271">
        <v>219989.66865819099</v>
      </c>
      <c r="E22" s="271">
        <v>189216.17326523099</v>
      </c>
      <c r="F22" s="271">
        <v>41610.965487859998</v>
      </c>
      <c r="G22" s="271">
        <v>26571.077448399999</v>
      </c>
      <c r="H22" s="271">
        <v>200185.175939332</v>
      </c>
      <c r="I22" s="272">
        <v>8535612.1947160996</v>
      </c>
      <c r="J22" s="271">
        <v>1133418.5950730401</v>
      </c>
      <c r="K22" s="273">
        <v>2.1262017163794802</v>
      </c>
      <c r="L22" s="273">
        <v>1.82877566395349</v>
      </c>
      <c r="M22" s="273">
        <v>0.40217027817774798</v>
      </c>
      <c r="N22" s="273">
        <v>0.25680965302338898</v>
      </c>
      <c r="O22" s="273">
        <v>1.9347911530212201</v>
      </c>
      <c r="P22" s="275">
        <v>82.496752731389194</v>
      </c>
      <c r="Q22" s="273">
        <v>10.9544988040555</v>
      </c>
      <c r="R22" s="133"/>
      <c r="S22" s="274"/>
      <c r="T22" s="274"/>
    </row>
    <row r="23" spans="1:20" ht="32" customHeight="1">
      <c r="A23" s="276"/>
      <c r="B23" s="199" t="s">
        <v>131</v>
      </c>
      <c r="C23" s="271">
        <v>6435130.2070662202</v>
      </c>
      <c r="D23" s="271">
        <v>280870.23025971698</v>
      </c>
      <c r="E23" s="271">
        <v>145621.08014540799</v>
      </c>
      <c r="F23" s="271">
        <v>34088.076893730002</v>
      </c>
      <c r="G23" s="271">
        <v>15957.782702099999</v>
      </c>
      <c r="H23" s="271">
        <v>212141.095283531</v>
      </c>
      <c r="I23" s="272">
        <v>5005707.7721762899</v>
      </c>
      <c r="J23" s="271">
        <v>740744.16960543999</v>
      </c>
      <c r="K23" s="273">
        <v>4.36463942798395</v>
      </c>
      <c r="L23" s="273">
        <v>2.2629080602830101</v>
      </c>
      <c r="M23" s="273">
        <v>0.52971852622809301</v>
      </c>
      <c r="N23" s="273">
        <v>0.247979173515048</v>
      </c>
      <c r="O23" s="273">
        <v>3.2966092131373701</v>
      </c>
      <c r="P23" s="275">
        <v>77.787202606711503</v>
      </c>
      <c r="Q23" s="273">
        <v>11.510942992141</v>
      </c>
      <c r="R23" s="133"/>
      <c r="S23" s="274"/>
      <c r="T23" s="274"/>
    </row>
    <row r="24" spans="1:20" ht="32" customHeight="1">
      <c r="A24" s="276"/>
      <c r="B24" s="92" t="s">
        <v>130</v>
      </c>
      <c r="C24" s="249">
        <v>6487038.8817554498</v>
      </c>
      <c r="D24" s="249">
        <v>279639.70941388799</v>
      </c>
      <c r="E24" s="249">
        <v>199888.18155817399</v>
      </c>
      <c r="F24" s="249">
        <v>26020.88355577</v>
      </c>
      <c r="G24" s="249">
        <v>15593.31604722</v>
      </c>
      <c r="H24" s="249">
        <v>131145.33291678701</v>
      </c>
      <c r="I24" s="145">
        <v>5148579.6702303598</v>
      </c>
      <c r="J24" s="249">
        <v>686171.78803325002</v>
      </c>
      <c r="K24" s="277">
        <v>4.3107450797059998</v>
      </c>
      <c r="L24" s="277">
        <v>3.0813470552851498</v>
      </c>
      <c r="M24" s="277">
        <v>0.40112112830019803</v>
      </c>
      <c r="N24" s="277">
        <v>0.24037648504120401</v>
      </c>
      <c r="O24" s="277">
        <v>2.02165171671205</v>
      </c>
      <c r="P24" s="278">
        <v>79.367177599483</v>
      </c>
      <c r="Q24" s="277">
        <v>10.577580935472501</v>
      </c>
      <c r="R24" s="133"/>
      <c r="S24" s="274"/>
      <c r="T24" s="274"/>
    </row>
    <row r="25" spans="1:20" ht="32" customHeight="1">
      <c r="A25" s="197">
        <v>2022</v>
      </c>
      <c r="B25" s="92" t="s">
        <v>133</v>
      </c>
      <c r="C25" s="279">
        <v>6359608.3318650601</v>
      </c>
      <c r="D25" s="279">
        <v>170593.67108326699</v>
      </c>
      <c r="E25" s="279">
        <v>210778.47594453499</v>
      </c>
      <c r="F25" s="279">
        <v>21029.634658250001</v>
      </c>
      <c r="G25" s="279">
        <v>18829.8761218</v>
      </c>
      <c r="H25" s="279">
        <v>311006.56614010199</v>
      </c>
      <c r="I25" s="161">
        <v>4911916.5579513898</v>
      </c>
      <c r="J25" s="279">
        <v>715453.54996572004</v>
      </c>
      <c r="K25" s="273">
        <v>2.6824556196094802</v>
      </c>
      <c r="L25" s="273">
        <v>3.31433108684416</v>
      </c>
      <c r="M25" s="273">
        <v>0.330674996962945</v>
      </c>
      <c r="N25" s="273">
        <v>0.29608546846277001</v>
      </c>
      <c r="O25" s="273">
        <v>4.8903415102120604</v>
      </c>
      <c r="P25" s="153">
        <v>77.236148857470397</v>
      </c>
      <c r="Q25" s="273">
        <v>11.2499624604382</v>
      </c>
      <c r="R25" s="133"/>
      <c r="S25" s="274"/>
      <c r="T25" s="274"/>
    </row>
    <row r="26" spans="1:20" ht="32" customHeight="1">
      <c r="A26" s="92"/>
      <c r="B26" s="92" t="s">
        <v>132</v>
      </c>
      <c r="C26" s="279">
        <v>5934146.0802645404</v>
      </c>
      <c r="D26" s="279">
        <v>84205.120316066997</v>
      </c>
      <c r="E26" s="279">
        <v>186020.53889269399</v>
      </c>
      <c r="F26" s="279">
        <v>22469.516396752999</v>
      </c>
      <c r="G26" s="279">
        <v>14355.225735025</v>
      </c>
      <c r="H26" s="279">
        <v>131461.26911819901</v>
      </c>
      <c r="I26" s="161">
        <v>4658301.2294321898</v>
      </c>
      <c r="J26" s="279">
        <v>837333.18037360895</v>
      </c>
      <c r="K26" s="273">
        <v>1.4189930476452499</v>
      </c>
      <c r="L26" s="273">
        <v>3.1347482245398601</v>
      </c>
      <c r="M26" s="273">
        <v>0.378647847438082</v>
      </c>
      <c r="N26" s="273">
        <v>0.24190887013662901</v>
      </c>
      <c r="O26" s="273">
        <v>2.2153359108466502</v>
      </c>
      <c r="P26" s="153">
        <v>78.499941970160094</v>
      </c>
      <c r="Q26" s="273">
        <v>14.1104241292335</v>
      </c>
      <c r="R26" s="133"/>
      <c r="S26" s="274"/>
      <c r="T26" s="274"/>
    </row>
    <row r="27" spans="1:20" ht="32" customHeight="1">
      <c r="A27" s="92"/>
      <c r="B27" s="92" t="s">
        <v>131</v>
      </c>
      <c r="C27" s="279">
        <v>7400886.8237214303</v>
      </c>
      <c r="D27" s="279">
        <v>141766.64821402999</v>
      </c>
      <c r="E27" s="279">
        <v>371095.36348562298</v>
      </c>
      <c r="F27" s="279">
        <v>20986.458465055999</v>
      </c>
      <c r="G27" s="279">
        <v>16053.669826813</v>
      </c>
      <c r="H27" s="279">
        <v>119533.092931622</v>
      </c>
      <c r="I27" s="161">
        <v>5907967.6237355098</v>
      </c>
      <c r="J27" s="279">
        <v>823483.96706278005</v>
      </c>
      <c r="K27" s="273">
        <v>1.9155359565780301</v>
      </c>
      <c r="L27" s="273">
        <v>5.0142013021491199</v>
      </c>
      <c r="M27" s="273">
        <v>0.28356680712627402</v>
      </c>
      <c r="N27" s="273">
        <v>0.21691548876760999</v>
      </c>
      <c r="O27" s="273">
        <v>1.61511850915613</v>
      </c>
      <c r="P27" s="153">
        <v>79.8278336698678</v>
      </c>
      <c r="Q27" s="273">
        <v>11.126828266355</v>
      </c>
      <c r="R27" s="133"/>
      <c r="S27" s="274"/>
      <c r="T27" s="274"/>
    </row>
    <row r="28" spans="1:20" ht="32" customHeight="1">
      <c r="A28" s="92"/>
      <c r="B28" s="92" t="s">
        <v>130</v>
      </c>
      <c r="C28" s="271">
        <v>7102113.6267806599</v>
      </c>
      <c r="D28" s="271">
        <v>201586.26698918</v>
      </c>
      <c r="E28" s="271">
        <v>259475.65116384599</v>
      </c>
      <c r="F28" s="271">
        <v>19687.678433418001</v>
      </c>
      <c r="G28" s="271">
        <v>17018.523859116998</v>
      </c>
      <c r="H28" s="271">
        <v>219081.29858565101</v>
      </c>
      <c r="I28" s="272">
        <v>5620992.1731302701</v>
      </c>
      <c r="J28" s="271">
        <v>764272.03461917001</v>
      </c>
      <c r="K28" s="273">
        <v>2.8383982231576601</v>
      </c>
      <c r="L28" s="273">
        <v>3.6534990116944202</v>
      </c>
      <c r="M28" s="273">
        <v>0.27720872219193599</v>
      </c>
      <c r="N28" s="273">
        <v>0.23962618388620999</v>
      </c>
      <c r="O28" s="273">
        <v>3.0847337862849602</v>
      </c>
      <c r="P28" s="153">
        <v>79.145342760141602</v>
      </c>
      <c r="Q28" s="273">
        <v>10.7611913126432</v>
      </c>
      <c r="R28" s="133"/>
      <c r="S28" s="274"/>
      <c r="T28" s="274"/>
    </row>
    <row r="29" spans="1:20" ht="32" customHeight="1">
      <c r="A29" s="92">
        <v>2021</v>
      </c>
      <c r="B29" s="92" t="s">
        <v>133</v>
      </c>
      <c r="C29" s="280">
        <v>5766618.8858957896</v>
      </c>
      <c r="D29" s="249">
        <v>132714.647981897</v>
      </c>
      <c r="E29" s="281">
        <v>248454.429950572</v>
      </c>
      <c r="F29" s="249">
        <v>13561.55317386</v>
      </c>
      <c r="G29" s="281">
        <v>20663.593784813998</v>
      </c>
      <c r="H29" s="249">
        <v>395480.86399976502</v>
      </c>
      <c r="I29" s="272">
        <v>4269363.1841741297</v>
      </c>
      <c r="J29" s="271">
        <v>686380.61283075798</v>
      </c>
      <c r="K29" s="282">
        <v>2.3014291495228698</v>
      </c>
      <c r="L29" s="282">
        <v>4.3084940216571397</v>
      </c>
      <c r="M29" s="282">
        <v>0.23517339089339401</v>
      </c>
      <c r="N29" s="282">
        <v>0.35833118494017002</v>
      </c>
      <c r="O29" s="282">
        <v>6.8581064888308596</v>
      </c>
      <c r="P29" s="283">
        <v>74.035813162827395</v>
      </c>
      <c r="Q29" s="282">
        <v>11.902652601328199</v>
      </c>
      <c r="R29" s="133"/>
      <c r="S29" s="274"/>
      <c r="T29" s="274"/>
    </row>
    <row r="30" spans="1:20" ht="32" customHeight="1">
      <c r="A30" s="92"/>
      <c r="B30" s="92" t="s">
        <v>132</v>
      </c>
      <c r="C30" s="280">
        <v>5136555.14876399</v>
      </c>
      <c r="D30" s="271">
        <v>79414.797547430993</v>
      </c>
      <c r="E30" s="273">
        <v>150524.03138788001</v>
      </c>
      <c r="F30" s="271">
        <v>18314.041755671999</v>
      </c>
      <c r="G30" s="273">
        <v>19281.2785449</v>
      </c>
      <c r="H30" s="271">
        <v>284991.11459100002</v>
      </c>
      <c r="I30" s="272">
        <v>4026183.4374199002</v>
      </c>
      <c r="J30" s="271">
        <v>557846.53104608995</v>
      </c>
      <c r="K30" s="273">
        <v>1.5460711556175999</v>
      </c>
      <c r="L30" s="273">
        <v>2.9304470998252699</v>
      </c>
      <c r="M30" s="273">
        <v>0.35654327122485802</v>
      </c>
      <c r="N30" s="273">
        <v>0.37537372784831602</v>
      </c>
      <c r="O30" s="273">
        <v>5.5482927046851103</v>
      </c>
      <c r="P30" s="153">
        <v>78.3829496776399</v>
      </c>
      <c r="Q30" s="273">
        <v>10.8603239893243</v>
      </c>
      <c r="R30" s="133"/>
      <c r="S30" s="274"/>
      <c r="T30" s="274"/>
    </row>
    <row r="31" spans="1:20" ht="32" customHeight="1">
      <c r="A31" s="92"/>
      <c r="B31" s="92" t="s">
        <v>131</v>
      </c>
      <c r="C31" s="280">
        <v>5019682.7244793801</v>
      </c>
      <c r="D31" s="250">
        <v>165460.278694334</v>
      </c>
      <c r="E31" s="284">
        <v>63933.006098247002</v>
      </c>
      <c r="F31" s="250">
        <v>14877.08332908</v>
      </c>
      <c r="G31" s="284">
        <v>25181.628495756999</v>
      </c>
      <c r="H31" s="271">
        <v>140362.60621299999</v>
      </c>
      <c r="I31" s="272">
        <v>4072324.46915671</v>
      </c>
      <c r="J31" s="250">
        <v>537543.65249286999</v>
      </c>
      <c r="K31" s="271">
        <v>3.2962298172240501</v>
      </c>
      <c r="L31" s="271">
        <v>1.2736463559034601</v>
      </c>
      <c r="M31" s="271">
        <v>0.296374973193609</v>
      </c>
      <c r="N31" s="271">
        <v>0.50165777157497005</v>
      </c>
      <c r="O31" s="271">
        <v>2.7962445819234101</v>
      </c>
      <c r="P31" s="152">
        <v>81.127128798345893</v>
      </c>
      <c r="Q31" s="271">
        <v>10.708717701846799</v>
      </c>
      <c r="R31" s="133"/>
      <c r="S31" s="274"/>
    </row>
    <row r="32" spans="1:20" ht="32" customHeight="1">
      <c r="A32" s="150"/>
      <c r="B32" s="92" t="s">
        <v>130</v>
      </c>
      <c r="C32" s="280">
        <v>2984931.9546332601</v>
      </c>
      <c r="D32" s="250">
        <v>127305.16717389</v>
      </c>
      <c r="E32" s="284">
        <v>42947.465756805002</v>
      </c>
      <c r="F32" s="250">
        <v>9323.1707874200001</v>
      </c>
      <c r="G32" s="284">
        <v>24568.439118639999</v>
      </c>
      <c r="H32" s="271">
        <v>163726.39745700001</v>
      </c>
      <c r="I32" s="272">
        <v>2042897.99291675</v>
      </c>
      <c r="J32" s="250">
        <v>574163.32142251998</v>
      </c>
      <c r="K32" s="271">
        <v>4.2649269433524104</v>
      </c>
      <c r="L32" s="271">
        <v>1.4388088710076301</v>
      </c>
      <c r="M32" s="271">
        <v>0.312341149785623</v>
      </c>
      <c r="N32" s="271">
        <v>0.82308204984386402</v>
      </c>
      <c r="O32" s="271">
        <v>5.4850964760808303</v>
      </c>
      <c r="P32" s="152">
        <v>68.440353882966306</v>
      </c>
      <c r="Q32" s="271">
        <v>19.235390626955301</v>
      </c>
      <c r="R32" s="133"/>
      <c r="S32" s="274"/>
      <c r="T32" s="213"/>
    </row>
    <row r="33" spans="1:20" ht="32" customHeight="1">
      <c r="A33" s="92">
        <v>2020</v>
      </c>
      <c r="B33" s="92" t="s">
        <v>133</v>
      </c>
      <c r="C33" s="271">
        <v>3194497.0170488502</v>
      </c>
      <c r="D33" s="249">
        <v>55778.782540859997</v>
      </c>
      <c r="E33" s="281">
        <v>46891.308183301</v>
      </c>
      <c r="F33" s="271">
        <v>4499.4439391759997</v>
      </c>
      <c r="G33" s="273">
        <v>5064.0636591299999</v>
      </c>
      <c r="H33" s="271">
        <v>129049.209264298</v>
      </c>
      <c r="I33" s="145">
        <v>2521346.0711123599</v>
      </c>
      <c r="J33" s="249">
        <v>431868.13834972802</v>
      </c>
      <c r="K33" s="285">
        <v>1.7460896736848299</v>
      </c>
      <c r="L33" s="285">
        <v>1.4678776637775699</v>
      </c>
      <c r="M33" s="285">
        <v>0.14084984005816001</v>
      </c>
      <c r="N33" s="285">
        <v>0.15852460127849199</v>
      </c>
      <c r="O33" s="285">
        <v>4.0397348495105696</v>
      </c>
      <c r="P33" s="152">
        <v>78.927795444981697</v>
      </c>
      <c r="Q33" s="285">
        <v>13.5191279267087</v>
      </c>
      <c r="R33" s="133"/>
      <c r="S33" s="274"/>
      <c r="T33" s="274"/>
    </row>
    <row r="34" spans="1:20" ht="32" customHeight="1">
      <c r="A34" s="92"/>
      <c r="B34" s="92" t="s">
        <v>132</v>
      </c>
      <c r="C34" s="271">
        <v>2993464.3347087302</v>
      </c>
      <c r="D34" s="249">
        <v>60639.331457449996</v>
      </c>
      <c r="E34" s="281">
        <v>11227.746132169999</v>
      </c>
      <c r="F34" s="271">
        <v>5674.1674381599996</v>
      </c>
      <c r="G34" s="273">
        <v>4469.2816749699996</v>
      </c>
      <c r="H34" s="271">
        <v>133148.72742216999</v>
      </c>
      <c r="I34" s="145">
        <v>2424774.0473383102</v>
      </c>
      <c r="J34" s="249">
        <v>353531.0332455</v>
      </c>
      <c r="K34" s="285">
        <v>2.02572420036367</v>
      </c>
      <c r="L34" s="285">
        <v>0.37507532667037702</v>
      </c>
      <c r="M34" s="285">
        <v>0.18955186378434399</v>
      </c>
      <c r="N34" s="285">
        <v>0.14930131697743701</v>
      </c>
      <c r="O34" s="285">
        <v>4.4479810859388698</v>
      </c>
      <c r="P34" s="152">
        <v>81.002269485006096</v>
      </c>
      <c r="Q34" s="285">
        <v>11.8100967212592</v>
      </c>
      <c r="R34" s="133"/>
      <c r="S34" s="274"/>
      <c r="T34" s="274"/>
    </row>
    <row r="35" spans="1:20" ht="32" customHeight="1">
      <c r="A35" s="92"/>
      <c r="B35" s="92" t="s">
        <v>131</v>
      </c>
      <c r="C35" s="271">
        <v>2224953.1546910601</v>
      </c>
      <c r="D35" s="271">
        <v>78032.561358680003</v>
      </c>
      <c r="E35" s="281">
        <v>15004.09733604</v>
      </c>
      <c r="F35" s="271">
        <v>1566.38591526</v>
      </c>
      <c r="G35" s="273">
        <v>4303.02494587</v>
      </c>
      <c r="H35" s="271">
        <v>254055.88005626001</v>
      </c>
      <c r="I35" s="145">
        <v>1553939.08414662</v>
      </c>
      <c r="J35" s="249">
        <v>318052.12093233003</v>
      </c>
      <c r="K35" s="285">
        <v>3.5071552492760198</v>
      </c>
      <c r="L35" s="285">
        <v>0.67435565123722196</v>
      </c>
      <c r="M35" s="285">
        <v>7.0400849202485696E-2</v>
      </c>
      <c r="N35" s="285">
        <v>0.19339845141447401</v>
      </c>
      <c r="O35" s="285">
        <v>11.4184822058214</v>
      </c>
      <c r="P35" s="152">
        <v>69.841429284491596</v>
      </c>
      <c r="Q35" s="285">
        <v>14.2947783085569</v>
      </c>
      <c r="R35" s="133"/>
      <c r="S35" s="274"/>
      <c r="T35" s="274"/>
    </row>
    <row r="36" spans="1:20" ht="32" customHeight="1">
      <c r="A36" s="92"/>
      <c r="B36" s="92" t="s">
        <v>130</v>
      </c>
      <c r="C36" s="271">
        <v>4109769.93739883</v>
      </c>
      <c r="D36" s="271">
        <v>127088.57185791001</v>
      </c>
      <c r="E36" s="273">
        <v>45751.731241490001</v>
      </c>
      <c r="F36" s="271">
        <v>1602.6638248199999</v>
      </c>
      <c r="G36" s="273">
        <v>4986.6833458000001</v>
      </c>
      <c r="H36" s="271">
        <v>444568.86186609999</v>
      </c>
      <c r="I36" s="272">
        <v>2944596.7800408299</v>
      </c>
      <c r="J36" s="271">
        <v>541174.64522188006</v>
      </c>
      <c r="K36" s="285">
        <v>3.0923524623946999</v>
      </c>
      <c r="L36" s="285">
        <v>1.11324312402867</v>
      </c>
      <c r="M36" s="285">
        <v>3.8996436521562601E-2</v>
      </c>
      <c r="N36" s="285">
        <v>0.12133728704425201</v>
      </c>
      <c r="O36" s="285">
        <v>10.8173661454996</v>
      </c>
      <c r="P36" s="152">
        <v>71.648701141274401</v>
      </c>
      <c r="Q36" s="285">
        <v>13.168003403236799</v>
      </c>
      <c r="R36" s="133"/>
      <c r="S36" s="274"/>
      <c r="T36" s="274"/>
    </row>
    <row r="37" spans="1:20" ht="32" customHeight="1">
      <c r="A37" s="92">
        <v>2020</v>
      </c>
      <c r="B37" s="92" t="s">
        <v>134</v>
      </c>
      <c r="C37" s="271">
        <v>1706683.58619165</v>
      </c>
      <c r="D37" s="271">
        <v>50490.66725893</v>
      </c>
      <c r="E37" s="273">
        <v>23250.808652299998</v>
      </c>
      <c r="F37" s="271">
        <v>283.67771234999998</v>
      </c>
      <c r="G37" s="273">
        <v>1404.8797520000001</v>
      </c>
      <c r="H37" s="271">
        <v>202591.68753965999</v>
      </c>
      <c r="I37" s="272">
        <v>1224559.9537474001</v>
      </c>
      <c r="J37" s="271">
        <v>204101.91152900999</v>
      </c>
      <c r="K37" s="273">
        <v>2.9584082056824901</v>
      </c>
      <c r="L37" s="273">
        <v>1.3623385635402201</v>
      </c>
      <c r="M37" s="273">
        <v>1.6621576175289001E-2</v>
      </c>
      <c r="N37" s="273">
        <v>8.2316356902153998E-2</v>
      </c>
      <c r="O37" s="273">
        <v>11.8704890103109</v>
      </c>
      <c r="P37" s="153">
        <v>71.750848467460997</v>
      </c>
      <c r="Q37" s="273">
        <v>11.958977819927901</v>
      </c>
      <c r="R37" s="133"/>
      <c r="S37" s="274"/>
      <c r="T37" s="274"/>
    </row>
    <row r="38" spans="1:20" ht="32" customHeight="1">
      <c r="A38" s="247"/>
      <c r="B38" s="92" t="s">
        <v>135</v>
      </c>
      <c r="C38" s="271">
        <v>1438825.1302736399</v>
      </c>
      <c r="D38" s="271">
        <v>41715.862528049998</v>
      </c>
      <c r="E38" s="273">
        <v>6069.7736829400001</v>
      </c>
      <c r="F38" s="271">
        <v>518.30246211999997</v>
      </c>
      <c r="G38" s="273">
        <v>1870.46656712</v>
      </c>
      <c r="H38" s="271">
        <v>169843.49173735001</v>
      </c>
      <c r="I38" s="272">
        <v>1057258.5992197599</v>
      </c>
      <c r="J38" s="271">
        <v>161548.63407629999</v>
      </c>
      <c r="K38" s="273">
        <v>2.8993003840651799</v>
      </c>
      <c r="L38" s="273">
        <v>0.42185624612948203</v>
      </c>
      <c r="M38" s="273">
        <v>3.6022616731848998E-2</v>
      </c>
      <c r="N38" s="273">
        <v>0.129999575887604</v>
      </c>
      <c r="O38" s="273">
        <v>11.804317853765101</v>
      </c>
      <c r="P38" s="153">
        <v>73.480687609250197</v>
      </c>
      <c r="Q38" s="273">
        <v>11.2278157141706</v>
      </c>
      <c r="R38" s="133"/>
      <c r="S38" s="274"/>
      <c r="T38" s="274"/>
    </row>
    <row r="39" spans="1:20" ht="32" customHeight="1">
      <c r="A39" s="247"/>
      <c r="B39" s="92" t="s">
        <v>146</v>
      </c>
      <c r="C39" s="271">
        <v>964261.22093354003</v>
      </c>
      <c r="D39" s="271">
        <v>34882.042070930002</v>
      </c>
      <c r="E39" s="273">
        <v>16431.14890625</v>
      </c>
      <c r="F39" s="271">
        <v>800.68365034999999</v>
      </c>
      <c r="G39" s="273">
        <v>1711.33702668</v>
      </c>
      <c r="H39" s="271">
        <v>72133.682589090007</v>
      </c>
      <c r="I39" s="272">
        <v>662778.22707367002</v>
      </c>
      <c r="J39" s="271">
        <v>175524.09961656999</v>
      </c>
      <c r="K39" s="273">
        <v>3.6174888415775199</v>
      </c>
      <c r="L39" s="273">
        <v>1.7040142805226901</v>
      </c>
      <c r="M39" s="273">
        <v>8.3035969192541595E-2</v>
      </c>
      <c r="N39" s="273">
        <v>0.17747649594610701</v>
      </c>
      <c r="O39" s="273">
        <v>7.4807200604058801</v>
      </c>
      <c r="P39" s="153">
        <v>68.734302768290107</v>
      </c>
      <c r="Q39" s="273">
        <v>18.2029615840652</v>
      </c>
      <c r="R39" s="133"/>
      <c r="S39" s="274"/>
      <c r="T39" s="274"/>
    </row>
    <row r="40" spans="1:20" ht="32" customHeight="1">
      <c r="A40" s="247"/>
      <c r="B40" s="92" t="s">
        <v>137</v>
      </c>
      <c r="C40" s="271">
        <v>686158.33267917996</v>
      </c>
      <c r="D40" s="271">
        <v>15722.772837869999</v>
      </c>
      <c r="E40" s="273">
        <v>5062.4070511</v>
      </c>
      <c r="F40" s="271">
        <v>374.96185400000002</v>
      </c>
      <c r="G40" s="273">
        <v>1379.155438</v>
      </c>
      <c r="H40" s="271">
        <v>137076.31031708</v>
      </c>
      <c r="I40" s="272">
        <v>415842.40359941998</v>
      </c>
      <c r="J40" s="271">
        <v>110700.32158171</v>
      </c>
      <c r="K40" s="273">
        <v>2.29142052046191</v>
      </c>
      <c r="L40" s="273">
        <v>0.73778992544377897</v>
      </c>
      <c r="M40" s="273">
        <v>5.4646549657995203E-2</v>
      </c>
      <c r="N40" s="273">
        <v>0.200996675594529</v>
      </c>
      <c r="O40" s="273">
        <v>19.9773585466565</v>
      </c>
      <c r="P40" s="153">
        <v>60.604438333601202</v>
      </c>
      <c r="Q40" s="273">
        <v>16.133349448583999</v>
      </c>
      <c r="R40" s="133"/>
      <c r="S40" s="274"/>
      <c r="T40" s="274"/>
    </row>
    <row r="41" spans="1:20" ht="32" customHeight="1">
      <c r="A41" s="247"/>
      <c r="B41" s="92" t="s">
        <v>138</v>
      </c>
      <c r="C41" s="271">
        <v>752669.54753369896</v>
      </c>
      <c r="D41" s="271">
        <v>24718.574572869999</v>
      </c>
      <c r="E41" s="273">
        <v>6621.3663021000002</v>
      </c>
      <c r="F41" s="271">
        <v>252.91088176</v>
      </c>
      <c r="G41" s="273">
        <v>1617.0925149300001</v>
      </c>
      <c r="H41" s="271">
        <v>81906.74842525</v>
      </c>
      <c r="I41" s="272">
        <v>514825.43651724001</v>
      </c>
      <c r="J41" s="271">
        <v>122727.41831954999</v>
      </c>
      <c r="K41" s="273">
        <v>3.2841204554995298</v>
      </c>
      <c r="L41" s="273">
        <v>0.87971757643131498</v>
      </c>
      <c r="M41" s="273">
        <v>3.3601848591951498E-2</v>
      </c>
      <c r="N41" s="273">
        <v>0.21484760745652401</v>
      </c>
      <c r="O41" s="273">
        <v>10.882165844710601</v>
      </c>
      <c r="P41" s="153">
        <v>68.399929053086893</v>
      </c>
      <c r="Q41" s="273">
        <v>16.305617614223401</v>
      </c>
      <c r="R41" s="133"/>
      <c r="S41" s="274"/>
      <c r="T41" s="274"/>
    </row>
    <row r="42" spans="1:20" ht="32" customHeight="1">
      <c r="A42" s="247"/>
      <c r="B42" s="92" t="s">
        <v>139</v>
      </c>
      <c r="C42" s="271">
        <v>786125.27447817905</v>
      </c>
      <c r="D42" s="271">
        <v>37591.213947939999</v>
      </c>
      <c r="E42" s="273">
        <v>3320.3239828400001</v>
      </c>
      <c r="F42" s="271">
        <v>938.51317949999998</v>
      </c>
      <c r="G42" s="273">
        <v>1306.7769929399999</v>
      </c>
      <c r="H42" s="271">
        <v>35072.821313929999</v>
      </c>
      <c r="I42" s="272">
        <v>623271.24402996001</v>
      </c>
      <c r="J42" s="271">
        <v>84624.381031070006</v>
      </c>
      <c r="K42" s="273">
        <v>4.7818350545837101</v>
      </c>
      <c r="L42" s="273">
        <v>0.42236575907624802</v>
      </c>
      <c r="M42" s="273">
        <v>0.11938468460042501</v>
      </c>
      <c r="N42" s="273">
        <v>0.166230120740924</v>
      </c>
      <c r="O42" s="273">
        <v>4.4614799259839302</v>
      </c>
      <c r="P42" s="153">
        <v>79.283959473721296</v>
      </c>
      <c r="Q42" s="273">
        <v>10.7647449812936</v>
      </c>
      <c r="R42" s="133"/>
      <c r="S42" s="274"/>
      <c r="T42" s="274"/>
    </row>
    <row r="43" spans="1:20" ht="32" customHeight="1">
      <c r="A43" s="247"/>
      <c r="B43" s="92" t="s">
        <v>140</v>
      </c>
      <c r="C43" s="271">
        <v>1104890.1847279901</v>
      </c>
      <c r="D43" s="271">
        <v>24239.366772059999</v>
      </c>
      <c r="E43" s="273">
        <v>5497.8505584699997</v>
      </c>
      <c r="F43" s="271">
        <v>2119.8469715199999</v>
      </c>
      <c r="G43" s="273">
        <v>1568.53873477</v>
      </c>
      <c r="H43" s="271">
        <v>77062.703422470004</v>
      </c>
      <c r="I43" s="272">
        <v>876896.45132825</v>
      </c>
      <c r="J43" s="271">
        <v>117505.42694044999</v>
      </c>
      <c r="K43" s="273">
        <v>2.1938258758292299</v>
      </c>
      <c r="L43" s="273">
        <v>0.497592487874575</v>
      </c>
      <c r="M43" s="273">
        <v>0.191860422042022</v>
      </c>
      <c r="N43" s="273">
        <v>0.141963315128567</v>
      </c>
      <c r="O43" s="273">
        <v>6.9746934571096597</v>
      </c>
      <c r="P43" s="153">
        <v>79.365032240206801</v>
      </c>
      <c r="Q43" s="273">
        <v>10.6350322018091</v>
      </c>
      <c r="R43" s="133"/>
      <c r="S43" s="274"/>
      <c r="T43" s="274"/>
    </row>
    <row r="44" spans="1:20" ht="32" customHeight="1">
      <c r="A44" s="247"/>
      <c r="B44" s="92" t="s">
        <v>141</v>
      </c>
      <c r="C44" s="271">
        <v>992111.02440076997</v>
      </c>
      <c r="D44" s="271">
        <v>19502.194436670001</v>
      </c>
      <c r="E44" s="273">
        <v>3531.6332755899998</v>
      </c>
      <c r="F44" s="271">
        <v>2015.6737031800001</v>
      </c>
      <c r="G44" s="273">
        <v>1472.7886632</v>
      </c>
      <c r="H44" s="271">
        <v>36404.422194979998</v>
      </c>
      <c r="I44" s="272">
        <v>806258.58200080995</v>
      </c>
      <c r="J44" s="271">
        <v>122925.73012634</v>
      </c>
      <c r="K44" s="273">
        <v>1.96572701613201</v>
      </c>
      <c r="L44" s="273">
        <v>0.35597157865704498</v>
      </c>
      <c r="M44" s="273">
        <v>0.20317017487004099</v>
      </c>
      <c r="N44" s="273">
        <v>0.148449984626424</v>
      </c>
      <c r="O44" s="273">
        <v>3.6693899472559601</v>
      </c>
      <c r="P44" s="153">
        <v>81.266971354117004</v>
      </c>
      <c r="Q44" s="273">
        <v>12.3903199443416</v>
      </c>
      <c r="R44" s="133"/>
      <c r="S44" s="274"/>
      <c r="T44" s="274"/>
    </row>
    <row r="45" spans="1:20" ht="32" customHeight="1">
      <c r="A45" s="247"/>
      <c r="B45" s="92" t="s">
        <v>142</v>
      </c>
      <c r="C45" s="271">
        <v>896463.12557996996</v>
      </c>
      <c r="D45" s="271">
        <v>16897.77024872</v>
      </c>
      <c r="E45" s="273">
        <v>2198.2622981099998</v>
      </c>
      <c r="F45" s="271">
        <v>1538.6467634600001</v>
      </c>
      <c r="G45" s="273">
        <v>1427.954277</v>
      </c>
      <c r="H45" s="271">
        <v>19681.601804720001</v>
      </c>
      <c r="I45" s="272">
        <v>741619.01400924998</v>
      </c>
      <c r="J45" s="271">
        <v>113099.87617870999</v>
      </c>
      <c r="K45" s="273">
        <v>1.88493756927123</v>
      </c>
      <c r="L45" s="273">
        <v>0.24521502729828701</v>
      </c>
      <c r="M45" s="273">
        <v>0.17163525409531699</v>
      </c>
      <c r="N45" s="273">
        <v>0.15928756423485699</v>
      </c>
      <c r="O45" s="273">
        <v>2.1954725457320898</v>
      </c>
      <c r="P45" s="153">
        <v>82.727219095538004</v>
      </c>
      <c r="Q45" s="273">
        <v>12.6162329438302</v>
      </c>
      <c r="R45" s="133"/>
      <c r="S45" s="274"/>
      <c r="T45" s="274"/>
    </row>
    <row r="46" spans="1:20" ht="32" customHeight="1">
      <c r="A46" s="247"/>
      <c r="B46" s="247" t="s">
        <v>143</v>
      </c>
      <c r="C46" s="271">
        <v>998403.39773040602</v>
      </c>
      <c r="D46" s="271">
        <v>10478.83826721</v>
      </c>
      <c r="E46" s="273">
        <v>12399.203143819999</v>
      </c>
      <c r="F46" s="271">
        <v>917.95567807600003</v>
      </c>
      <c r="G46" s="273">
        <v>1604.161261</v>
      </c>
      <c r="H46" s="271">
        <v>12513.57515887</v>
      </c>
      <c r="I46" s="272">
        <v>829069.78068156005</v>
      </c>
      <c r="J46" s="271">
        <v>131419.88353987</v>
      </c>
      <c r="K46" s="273">
        <v>1.0495595558900099</v>
      </c>
      <c r="L46" s="273">
        <v>1.24190313975355</v>
      </c>
      <c r="M46" s="273">
        <v>9.1942363193346296E-2</v>
      </c>
      <c r="N46" s="273">
        <v>0.16067265642791501</v>
      </c>
      <c r="O46" s="273">
        <v>1.2533586311220599</v>
      </c>
      <c r="P46" s="153">
        <v>83.039559216867701</v>
      </c>
      <c r="Q46" s="273">
        <v>13.1630044367454</v>
      </c>
      <c r="R46" s="133"/>
      <c r="S46" s="274"/>
      <c r="T46" s="133"/>
    </row>
    <row r="47" spans="1:20" ht="32" customHeight="1">
      <c r="A47" s="247"/>
      <c r="B47" s="247" t="s">
        <v>144</v>
      </c>
      <c r="C47" s="271">
        <v>1025050.16898781</v>
      </c>
      <c r="D47" s="271">
        <v>18491.231572770001</v>
      </c>
      <c r="E47" s="273">
        <v>16379.82604102</v>
      </c>
      <c r="F47" s="271">
        <v>1999.0294045999999</v>
      </c>
      <c r="G47" s="273">
        <v>1704.6290245</v>
      </c>
      <c r="H47" s="271">
        <v>37082.690830558</v>
      </c>
      <c r="I47" s="272">
        <v>812454.212267</v>
      </c>
      <c r="J47" s="271">
        <v>136938.54984735799</v>
      </c>
      <c r="K47" s="273">
        <v>1.8039342982626201</v>
      </c>
      <c r="L47" s="273">
        <v>1.59795359647561</v>
      </c>
      <c r="M47" s="273">
        <v>0.19501771377433699</v>
      </c>
      <c r="N47" s="273">
        <v>0.166297131210978</v>
      </c>
      <c r="O47" s="273">
        <v>3.61764642867925</v>
      </c>
      <c r="P47" s="153">
        <v>79.259946180903896</v>
      </c>
      <c r="Q47" s="273">
        <v>13.359204650693201</v>
      </c>
      <c r="R47" s="133"/>
      <c r="S47" s="274"/>
      <c r="T47" s="133"/>
    </row>
    <row r="48" spans="1:20" ht="32" customHeight="1">
      <c r="A48" s="247"/>
      <c r="B48" s="247" t="s">
        <v>145</v>
      </c>
      <c r="C48" s="271">
        <v>1171043.45033064</v>
      </c>
      <c r="D48" s="271">
        <v>26808.712700880002</v>
      </c>
      <c r="E48" s="273">
        <v>18112.278998460999</v>
      </c>
      <c r="F48" s="271">
        <v>1582.4588564999999</v>
      </c>
      <c r="G48" s="273">
        <v>1755.2733736299999</v>
      </c>
      <c r="H48" s="271">
        <v>79452.943274870006</v>
      </c>
      <c r="I48" s="272">
        <v>879822.07816379995</v>
      </c>
      <c r="J48" s="271">
        <v>163509.70496249999</v>
      </c>
      <c r="K48" s="273">
        <v>2.2893012802651</v>
      </c>
      <c r="L48" s="273">
        <v>1.54667864743593</v>
      </c>
      <c r="M48" s="273">
        <v>0.135132377543566</v>
      </c>
      <c r="N48" s="273">
        <v>0.14988968796455901</v>
      </c>
      <c r="O48" s="273">
        <v>6.7847989118112304</v>
      </c>
      <c r="P48" s="153">
        <v>75.131463133616805</v>
      </c>
      <c r="Q48" s="273">
        <v>13.962735961362799</v>
      </c>
      <c r="R48" s="133"/>
      <c r="S48" s="274"/>
      <c r="T48" s="133"/>
    </row>
    <row r="49" spans="1:20" ht="32" customHeight="1">
      <c r="A49" s="92">
        <v>2021</v>
      </c>
      <c r="B49" s="247" t="s">
        <v>134</v>
      </c>
      <c r="C49" s="280">
        <v>895199.00744007505</v>
      </c>
      <c r="D49" s="271">
        <v>19035.37190948</v>
      </c>
      <c r="E49" s="273">
        <v>13539.078045335</v>
      </c>
      <c r="F49" s="271">
        <v>1760.15630541</v>
      </c>
      <c r="G49" s="273">
        <v>7378.1367123600003</v>
      </c>
      <c r="H49" s="271">
        <v>66278.162546000007</v>
      </c>
      <c r="I49" s="272">
        <v>631898.65578822</v>
      </c>
      <c r="J49" s="271">
        <v>155309.44613311</v>
      </c>
      <c r="K49" s="273">
        <v>2.1263843850669399</v>
      </c>
      <c r="L49" s="273">
        <v>1.51240985890406</v>
      </c>
      <c r="M49" s="273">
        <v>0.19662178920901299</v>
      </c>
      <c r="N49" s="273">
        <v>0.82418955461742904</v>
      </c>
      <c r="O49" s="273">
        <v>7.40373503490917</v>
      </c>
      <c r="P49" s="153">
        <v>70.587506301554896</v>
      </c>
      <c r="Q49" s="273">
        <v>17.349153075720601</v>
      </c>
      <c r="R49" s="133"/>
      <c r="S49" s="274"/>
      <c r="T49" s="274"/>
    </row>
    <row r="50" spans="1:20" ht="32" customHeight="1">
      <c r="A50" s="92"/>
      <c r="B50" s="247" t="s">
        <v>135</v>
      </c>
      <c r="C50" s="280">
        <v>984812.72960036003</v>
      </c>
      <c r="D50" s="271">
        <v>34892.270489399998</v>
      </c>
      <c r="E50" s="273">
        <v>12016.398061469999</v>
      </c>
      <c r="F50" s="271">
        <v>2354.8128976799999</v>
      </c>
      <c r="G50" s="273">
        <v>7503.4234925299997</v>
      </c>
      <c r="H50" s="271">
        <v>23078.966350999999</v>
      </c>
      <c r="I50" s="272">
        <v>694808.12026748003</v>
      </c>
      <c r="J50" s="271">
        <v>210158.73804035</v>
      </c>
      <c r="K50" s="273">
        <v>3.5430360961681902</v>
      </c>
      <c r="L50" s="273">
        <v>1.22017087110016</v>
      </c>
      <c r="M50" s="273">
        <v>0.23911275990873801</v>
      </c>
      <c r="N50" s="273">
        <v>0.76191373923191597</v>
      </c>
      <c r="O50" s="273">
        <v>2.3434878182743999</v>
      </c>
      <c r="P50" s="153">
        <v>70.552309021171496</v>
      </c>
      <c r="Q50" s="273">
        <v>21.339969694099398</v>
      </c>
      <c r="R50" s="133"/>
      <c r="S50" s="274"/>
      <c r="T50" s="274"/>
    </row>
    <row r="51" spans="1:20" ht="32" customHeight="1">
      <c r="A51" s="92"/>
      <c r="B51" s="247" t="s">
        <v>146</v>
      </c>
      <c r="C51" s="280">
        <v>1104920.2175928301</v>
      </c>
      <c r="D51" s="271">
        <v>73377.524775009995</v>
      </c>
      <c r="E51" s="273">
        <v>17391.98965</v>
      </c>
      <c r="F51" s="271">
        <v>5208.2015843299996</v>
      </c>
      <c r="G51" s="273">
        <v>9686.8789137500007</v>
      </c>
      <c r="H51" s="271">
        <v>74369.268559999997</v>
      </c>
      <c r="I51" s="272">
        <v>716191.21686104999</v>
      </c>
      <c r="J51" s="271">
        <v>208695.13724906</v>
      </c>
      <c r="K51" s="273">
        <v>6.6409794668134197</v>
      </c>
      <c r="L51" s="273">
        <v>1.57404936330064</v>
      </c>
      <c r="M51" s="273">
        <v>0.471364493237036</v>
      </c>
      <c r="N51" s="273">
        <v>0.87670392481854997</v>
      </c>
      <c r="O51" s="273">
        <v>6.7307365161640602</v>
      </c>
      <c r="P51" s="153">
        <v>64.818364752283898</v>
      </c>
      <c r="Q51" s="273">
        <v>18.887801483415799</v>
      </c>
      <c r="R51" s="133"/>
      <c r="S51" s="274"/>
      <c r="T51" s="274"/>
    </row>
    <row r="52" spans="1:20" ht="32" customHeight="1">
      <c r="A52" s="92"/>
      <c r="B52" s="247" t="s">
        <v>137</v>
      </c>
      <c r="C52" s="280">
        <v>1651887.7350346399</v>
      </c>
      <c r="D52" s="271">
        <v>69369.224638789994</v>
      </c>
      <c r="E52" s="273">
        <v>17079.804436595001</v>
      </c>
      <c r="F52" s="271">
        <v>4305.9226550200001</v>
      </c>
      <c r="G52" s="273">
        <v>9361.4090549800003</v>
      </c>
      <c r="H52" s="271">
        <v>35859.870060000001</v>
      </c>
      <c r="I52" s="272">
        <v>1341688.5626137999</v>
      </c>
      <c r="J52" s="271">
        <v>174222.94157580001</v>
      </c>
      <c r="K52" s="273">
        <v>4.1993909856916201</v>
      </c>
      <c r="L52" s="273">
        <v>1.03395673170471</v>
      </c>
      <c r="M52" s="273">
        <v>0.26066678526005999</v>
      </c>
      <c r="N52" s="273">
        <v>0.56670976219723102</v>
      </c>
      <c r="O52" s="273">
        <v>2.1708418374598599</v>
      </c>
      <c r="P52" s="153">
        <v>81.221534257936</v>
      </c>
      <c r="Q52" s="273">
        <v>10.546899639771601</v>
      </c>
      <c r="R52" s="133"/>
      <c r="S52" s="274"/>
    </row>
    <row r="53" spans="1:20" ht="32" customHeight="1">
      <c r="A53" s="92"/>
      <c r="B53" s="247" t="s">
        <v>138</v>
      </c>
      <c r="C53" s="280">
        <v>1575938.35339888</v>
      </c>
      <c r="D53" s="271">
        <v>49073.006628584997</v>
      </c>
      <c r="E53" s="273">
        <v>10778.524928202</v>
      </c>
      <c r="F53" s="271">
        <v>6316.7216058000004</v>
      </c>
      <c r="G53" s="273">
        <v>8841.9735028270006</v>
      </c>
      <c r="H53" s="271">
        <v>65931.0628</v>
      </c>
      <c r="I53" s="272">
        <v>1307029.4604891101</v>
      </c>
      <c r="J53" s="271">
        <v>127967.60344447001</v>
      </c>
      <c r="K53" s="273">
        <v>3.1138912586743999</v>
      </c>
      <c r="L53" s="273">
        <v>0.68394330939123305</v>
      </c>
      <c r="M53" s="273">
        <v>0.40082288702324698</v>
      </c>
      <c r="N53" s="273">
        <v>0.56106087422501205</v>
      </c>
      <c r="O53" s="273">
        <v>4.1836067164559001</v>
      </c>
      <c r="P53" s="153">
        <v>82.936585537764998</v>
      </c>
      <c r="Q53" s="273">
        <v>8.1200894164722897</v>
      </c>
      <c r="R53" s="133"/>
      <c r="S53" s="274"/>
    </row>
    <row r="54" spans="1:20" ht="32" customHeight="1">
      <c r="A54" s="92"/>
      <c r="B54" s="247" t="s">
        <v>139</v>
      </c>
      <c r="C54" s="280">
        <v>1791856.6360458699</v>
      </c>
      <c r="D54" s="271">
        <v>47018.047426958998</v>
      </c>
      <c r="E54" s="273">
        <v>36074.676733449996</v>
      </c>
      <c r="F54" s="271">
        <v>4254.4390682599997</v>
      </c>
      <c r="G54" s="273">
        <v>6978.2459379499996</v>
      </c>
      <c r="H54" s="271">
        <v>38571.673352999998</v>
      </c>
      <c r="I54" s="272">
        <v>1423606.4460537999</v>
      </c>
      <c r="J54" s="271">
        <v>235353.10747260001</v>
      </c>
      <c r="K54" s="273">
        <v>2.62398489260362</v>
      </c>
      <c r="L54" s="273">
        <v>2.0132568648492399</v>
      </c>
      <c r="M54" s="273">
        <v>0.23743188950921701</v>
      </c>
      <c r="N54" s="273">
        <v>0.389442201880004</v>
      </c>
      <c r="O54" s="273">
        <v>2.1526093425709001</v>
      </c>
      <c r="P54" s="153">
        <v>79.448680068250695</v>
      </c>
      <c r="Q54" s="273">
        <v>13.1345947403448</v>
      </c>
      <c r="R54" s="133"/>
      <c r="S54" s="274"/>
    </row>
    <row r="55" spans="1:20" ht="32" customHeight="1">
      <c r="A55" s="92"/>
      <c r="B55" s="247" t="s">
        <v>140</v>
      </c>
      <c r="C55" s="286">
        <v>1677197.8035529701</v>
      </c>
      <c r="D55" s="271">
        <v>26026.593734720002</v>
      </c>
      <c r="E55" s="273">
        <v>17413.758428601999</v>
      </c>
      <c r="F55" s="271">
        <v>2982.3632617500002</v>
      </c>
      <c r="G55" s="273">
        <v>7498.1910453</v>
      </c>
      <c r="H55" s="271">
        <v>31365.965237</v>
      </c>
      <c r="I55" s="272">
        <v>1444686.8938992999</v>
      </c>
      <c r="J55" s="271">
        <v>147224.03794653001</v>
      </c>
      <c r="K55" s="273">
        <v>1.5517903541004701</v>
      </c>
      <c r="L55" s="273">
        <v>1.0382650389663499</v>
      </c>
      <c r="M55" s="273">
        <v>0.17781821890251501</v>
      </c>
      <c r="N55" s="273">
        <v>0.44706659103749402</v>
      </c>
      <c r="O55" s="273">
        <v>1.8701410871487201</v>
      </c>
      <c r="P55" s="153">
        <v>86.136941679680206</v>
      </c>
      <c r="Q55" s="273">
        <v>8.7779770301780093</v>
      </c>
    </row>
    <row r="56" spans="1:20" ht="32" customHeight="1">
      <c r="A56" s="92"/>
      <c r="B56" s="247" t="s">
        <v>141</v>
      </c>
      <c r="C56" s="286">
        <v>1421104.6068285899</v>
      </c>
      <c r="D56" s="271">
        <v>30473.366846426001</v>
      </c>
      <c r="E56" s="273">
        <v>59997.201078336002</v>
      </c>
      <c r="F56" s="271">
        <v>5296.4602461200002</v>
      </c>
      <c r="G56" s="273">
        <v>6359.7843441000005</v>
      </c>
      <c r="H56" s="271">
        <v>41846.149354000001</v>
      </c>
      <c r="I56" s="272">
        <v>1073795.1695626001</v>
      </c>
      <c r="J56" s="271">
        <v>203336.47539688001</v>
      </c>
      <c r="K56" s="273">
        <v>2.1443436816683001</v>
      </c>
      <c r="L56" s="273">
        <v>4.2218708454002503</v>
      </c>
      <c r="M56" s="273">
        <v>0.37270023759474402</v>
      </c>
      <c r="N56" s="273">
        <v>0.44752401150066101</v>
      </c>
      <c r="O56" s="273">
        <v>2.9446213285724299</v>
      </c>
      <c r="P56" s="153">
        <v>75.560600141810696</v>
      </c>
      <c r="Q56" s="273">
        <v>14.3083397534441</v>
      </c>
    </row>
    <row r="57" spans="1:20" ht="32" customHeight="1">
      <c r="A57" s="92"/>
      <c r="B57" s="247" t="s">
        <v>142</v>
      </c>
      <c r="C57" s="286">
        <v>2038252.73838243</v>
      </c>
      <c r="D57" s="271">
        <v>22914.836966284998</v>
      </c>
      <c r="E57" s="273">
        <v>73113.071880942007</v>
      </c>
      <c r="F57" s="271">
        <v>10035.218247802</v>
      </c>
      <c r="G57" s="273">
        <v>5423.3031554999998</v>
      </c>
      <c r="H57" s="271">
        <v>211779</v>
      </c>
      <c r="I57" s="272">
        <v>1507701.373958</v>
      </c>
      <c r="J57" s="271">
        <v>207286.01770267999</v>
      </c>
      <c r="K57" s="273">
        <v>1.1242392336717899</v>
      </c>
      <c r="L57" s="273">
        <v>3.5870464199138001</v>
      </c>
      <c r="M57" s="273">
        <v>0.49234415628780198</v>
      </c>
      <c r="N57" s="273">
        <v>0.266076088277647</v>
      </c>
      <c r="O57" s="273">
        <v>10.3902227634473</v>
      </c>
      <c r="P57" s="153">
        <v>73.970285704339204</v>
      </c>
      <c r="Q57" s="273">
        <v>10.1697897321204</v>
      </c>
    </row>
    <row r="58" spans="1:20" ht="32" customHeight="1">
      <c r="A58" s="150"/>
      <c r="B58" s="247" t="s">
        <v>143</v>
      </c>
      <c r="C58" s="286">
        <v>1977179.3535214199</v>
      </c>
      <c r="D58" s="271">
        <v>31831.055360598999</v>
      </c>
      <c r="E58" s="271">
        <v>31691.445673402999</v>
      </c>
      <c r="F58" s="271">
        <v>5870.9016227700004</v>
      </c>
      <c r="G58" s="271">
        <v>6167.7901449000001</v>
      </c>
      <c r="H58" s="287">
        <v>184555</v>
      </c>
      <c r="I58" s="272">
        <v>1487004.6683012</v>
      </c>
      <c r="J58" s="271">
        <v>230058.79605070999</v>
      </c>
      <c r="K58" s="273">
        <v>1.6099225041930001</v>
      </c>
      <c r="L58" s="273">
        <v>1.6028614509330901</v>
      </c>
      <c r="M58" s="273">
        <v>0.29693318475704999</v>
      </c>
      <c r="N58" s="273">
        <v>0.31194894554785702</v>
      </c>
      <c r="O58" s="273">
        <v>9.334256888294</v>
      </c>
      <c r="P58" s="153">
        <v>75.208385402811203</v>
      </c>
      <c r="Q58" s="273">
        <v>11.6357069802984</v>
      </c>
    </row>
    <row r="59" spans="1:20" ht="32" customHeight="1">
      <c r="A59" s="150"/>
      <c r="B59" s="247" t="s">
        <v>144</v>
      </c>
      <c r="C59" s="286">
        <v>2065113.0296664999</v>
      </c>
      <c r="D59" s="271">
        <v>46501.891064705</v>
      </c>
      <c r="E59" s="271">
        <v>129338.903376638</v>
      </c>
      <c r="F59" s="271">
        <v>3825.9783055480002</v>
      </c>
      <c r="G59" s="271">
        <v>7583.3279926140003</v>
      </c>
      <c r="H59" s="287">
        <v>181120</v>
      </c>
      <c r="I59" s="272">
        <v>1511558.5754865301</v>
      </c>
      <c r="J59" s="271">
        <v>185184.00397463201</v>
      </c>
      <c r="K59" s="273">
        <v>2.2517843041363501</v>
      </c>
      <c r="L59" s="273">
        <v>6.2630423380518403</v>
      </c>
      <c r="M59" s="273">
        <v>0.18526725901128299</v>
      </c>
      <c r="N59" s="273">
        <v>0.36721128014182602</v>
      </c>
      <c r="O59" s="273">
        <v>8.7704642505330295</v>
      </c>
      <c r="P59" s="153">
        <v>73.194956100327104</v>
      </c>
      <c r="Q59" s="273">
        <v>8.9672575454399102</v>
      </c>
    </row>
    <row r="60" spans="1:20" ht="32" customHeight="1">
      <c r="A60" s="150"/>
      <c r="B60" s="247" t="s">
        <v>145</v>
      </c>
      <c r="C60" s="286">
        <v>1724326.50270787</v>
      </c>
      <c r="D60" s="271">
        <v>54381.701556592998</v>
      </c>
      <c r="E60" s="271">
        <v>87424.080900532004</v>
      </c>
      <c r="F60" s="271">
        <v>3864.6732455420001</v>
      </c>
      <c r="G60" s="271">
        <v>6912.4756472999998</v>
      </c>
      <c r="H60" s="287">
        <v>29805.818166000001</v>
      </c>
      <c r="I60" s="272">
        <v>1270799.9403864001</v>
      </c>
      <c r="J60" s="271">
        <v>271137.812805416</v>
      </c>
      <c r="K60" s="273">
        <v>3.1537937549061801</v>
      </c>
      <c r="L60" s="273">
        <v>5.0700421737554704</v>
      </c>
      <c r="M60" s="273">
        <v>0.224126535170279</v>
      </c>
      <c r="N60" s="273">
        <v>0.40087974269633297</v>
      </c>
      <c r="O60" s="273">
        <v>1.7285483995747399</v>
      </c>
      <c r="P60" s="153">
        <v>73.6983360396504</v>
      </c>
      <c r="Q60" s="273">
        <v>15.724273354241401</v>
      </c>
    </row>
    <row r="61" spans="1:20" ht="32" customHeight="1">
      <c r="A61" s="288">
        <v>2022</v>
      </c>
      <c r="B61" s="247" t="s">
        <v>134</v>
      </c>
      <c r="C61" s="286">
        <v>2197925.2678001798</v>
      </c>
      <c r="D61" s="271">
        <v>69323.612553063998</v>
      </c>
      <c r="E61" s="271">
        <v>80471.547250578005</v>
      </c>
      <c r="F61" s="271">
        <v>4287.29416477</v>
      </c>
      <c r="G61" s="271">
        <v>5350.0584983649997</v>
      </c>
      <c r="H61" s="286">
        <v>33780.330634441001</v>
      </c>
      <c r="I61" s="272">
        <v>1739430.0112612301</v>
      </c>
      <c r="J61" s="271">
        <v>265282.41343772999</v>
      </c>
      <c r="K61" s="273">
        <v>3.1540477544283099</v>
      </c>
      <c r="L61" s="273">
        <v>3.66125038141623</v>
      </c>
      <c r="M61" s="273">
        <v>0.19506096169780099</v>
      </c>
      <c r="N61" s="273">
        <v>0.243414031256834</v>
      </c>
      <c r="O61" s="273">
        <v>1.53691898124682</v>
      </c>
      <c r="P61" s="153">
        <v>79.139633942247798</v>
      </c>
      <c r="Q61" s="273">
        <v>12.0696739477062</v>
      </c>
    </row>
    <row r="62" spans="1:20" ht="32" customHeight="1">
      <c r="A62" s="150"/>
      <c r="B62" s="247" t="s">
        <v>135</v>
      </c>
      <c r="C62" s="286">
        <v>2093794.5508542899</v>
      </c>
      <c r="D62" s="271">
        <v>62355.927200095997</v>
      </c>
      <c r="E62" s="271">
        <v>56156.664902097997</v>
      </c>
      <c r="F62" s="271">
        <v>4502.3293621160001</v>
      </c>
      <c r="G62" s="271">
        <v>5595.0049300780001</v>
      </c>
      <c r="H62" s="286">
        <v>46079.017920787002</v>
      </c>
      <c r="I62" s="272">
        <v>1671939.1600122</v>
      </c>
      <c r="J62" s="271">
        <v>247166.44652691</v>
      </c>
      <c r="K62" s="273">
        <v>2.9781301692018598</v>
      </c>
      <c r="L62" s="273">
        <v>2.6820522996960499</v>
      </c>
      <c r="M62" s="273">
        <v>0.215032050794048</v>
      </c>
      <c r="N62" s="273">
        <v>0.267218430184336</v>
      </c>
      <c r="O62" s="273">
        <v>2.2007420881856001</v>
      </c>
      <c r="P62" s="153">
        <v>79.852111532625599</v>
      </c>
      <c r="Q62" s="273">
        <v>11.8047134293125</v>
      </c>
    </row>
    <row r="63" spans="1:20" ht="32" customHeight="1">
      <c r="A63" s="150"/>
      <c r="B63" s="247" t="s">
        <v>146</v>
      </c>
      <c r="C63" s="286">
        <v>2810393.8081261902</v>
      </c>
      <c r="D63" s="271">
        <v>69906.72723602</v>
      </c>
      <c r="E63" s="271">
        <v>122847.43901117</v>
      </c>
      <c r="F63" s="271">
        <v>10898.054906531999</v>
      </c>
      <c r="G63" s="271">
        <v>6073.4604306740002</v>
      </c>
      <c r="H63" s="286">
        <v>139221.950030423</v>
      </c>
      <c r="I63" s="272">
        <v>2209623.0018568402</v>
      </c>
      <c r="J63" s="271">
        <v>251823.17465453001</v>
      </c>
      <c r="K63" s="273">
        <v>2.48743528518624</v>
      </c>
      <c r="L63" s="273">
        <v>4.3711823821970901</v>
      </c>
      <c r="M63" s="273">
        <v>0.387776790392169</v>
      </c>
      <c r="N63" s="273">
        <v>0.21610709549361801</v>
      </c>
      <c r="O63" s="273">
        <v>4.9538235398849002</v>
      </c>
      <c r="P63" s="153">
        <v>78.623251854162405</v>
      </c>
      <c r="Q63" s="273">
        <v>8.9604230526835398</v>
      </c>
    </row>
    <row r="64" spans="1:20" ht="32" customHeight="1">
      <c r="A64" s="288"/>
      <c r="B64" s="247" t="s">
        <v>137</v>
      </c>
      <c r="C64" s="286">
        <v>2262107.36444011</v>
      </c>
      <c r="D64" s="271">
        <v>54881.302241311998</v>
      </c>
      <c r="E64" s="271">
        <v>118623.83927542801</v>
      </c>
      <c r="F64" s="271">
        <v>6468.5619983180004</v>
      </c>
      <c r="G64" s="271">
        <v>5630.5497414370002</v>
      </c>
      <c r="H64" s="286">
        <v>32072.731019899002</v>
      </c>
      <c r="I64" s="272">
        <v>1743208.8650418899</v>
      </c>
      <c r="J64" s="271">
        <v>301221.51512182999</v>
      </c>
      <c r="K64" s="273">
        <v>2.4261139459618701</v>
      </c>
      <c r="L64" s="273">
        <v>5.2439526584887899</v>
      </c>
      <c r="M64" s="273">
        <v>0.28595291717813798</v>
      </c>
      <c r="N64" s="273">
        <v>0.248907272481764</v>
      </c>
      <c r="O64" s="273">
        <v>1.4178253218249499</v>
      </c>
      <c r="P64" s="153">
        <v>77.061278896165305</v>
      </c>
      <c r="Q64" s="273">
        <v>13.3159689878992</v>
      </c>
    </row>
    <row r="65" spans="1:20" ht="32" customHeight="1">
      <c r="A65" s="150"/>
      <c r="B65" s="247" t="s">
        <v>138</v>
      </c>
      <c r="C65" s="286">
        <v>2632300.3309901902</v>
      </c>
      <c r="D65" s="271">
        <v>50339.124386686999</v>
      </c>
      <c r="E65" s="271">
        <v>131148.96369720399</v>
      </c>
      <c r="F65" s="271">
        <v>5865.4104149659997</v>
      </c>
      <c r="G65" s="271">
        <v>5680.1351734099999</v>
      </c>
      <c r="H65" s="286">
        <v>44256.840941176997</v>
      </c>
      <c r="I65" s="272">
        <v>2180188.3360891198</v>
      </c>
      <c r="J65" s="271">
        <v>214821.52028763</v>
      </c>
      <c r="K65" s="273">
        <v>1.9123624988396</v>
      </c>
      <c r="L65" s="273">
        <v>4.9822948450517304</v>
      </c>
      <c r="M65" s="273">
        <v>0.222824513825883</v>
      </c>
      <c r="N65" s="273">
        <v>0.21578598408918301</v>
      </c>
      <c r="O65" s="273">
        <v>1.68129906835247</v>
      </c>
      <c r="P65" s="153">
        <v>82.824452454063106</v>
      </c>
      <c r="Q65" s="273">
        <v>8.1609806357780101</v>
      </c>
    </row>
    <row r="66" spans="1:20" ht="32" customHeight="1">
      <c r="A66" s="150"/>
      <c r="B66" s="247" t="s">
        <v>139</v>
      </c>
      <c r="C66" s="286">
        <v>2506479.1282911301</v>
      </c>
      <c r="D66" s="271">
        <v>36546.221586031003</v>
      </c>
      <c r="E66" s="271">
        <v>121322.560512991</v>
      </c>
      <c r="F66" s="271">
        <v>8652.4860517720008</v>
      </c>
      <c r="G66" s="271">
        <v>4742.9849119660003</v>
      </c>
      <c r="H66" s="286">
        <v>43203.520970546</v>
      </c>
      <c r="I66" s="272">
        <v>1984570.4226045001</v>
      </c>
      <c r="J66" s="271">
        <v>307440.93165331997</v>
      </c>
      <c r="K66" s="273">
        <v>1.45807005426563</v>
      </c>
      <c r="L66" s="273">
        <v>4.8403579005944701</v>
      </c>
      <c r="M66" s="273">
        <v>0.34520479161823803</v>
      </c>
      <c r="N66" s="273">
        <v>0.18922898094107299</v>
      </c>
      <c r="O66" s="273">
        <v>1.72367367766599</v>
      </c>
      <c r="P66" s="153">
        <v>79.177616131100393</v>
      </c>
      <c r="Q66" s="273">
        <v>12.2658484638142</v>
      </c>
    </row>
    <row r="67" spans="1:20" ht="32" customHeight="1">
      <c r="A67" s="150"/>
      <c r="B67" s="247" t="s">
        <v>140</v>
      </c>
      <c r="C67" s="286">
        <v>2177754.73189187</v>
      </c>
      <c r="D67" s="286">
        <v>33038.344932409003</v>
      </c>
      <c r="E67" s="281">
        <v>55373.825467264003</v>
      </c>
      <c r="F67" s="249">
        <v>6729.8435702289999</v>
      </c>
      <c r="G67" s="281">
        <v>4746.6483040949997</v>
      </c>
      <c r="H67" s="286">
        <v>33757.513331848997</v>
      </c>
      <c r="I67" s="272">
        <v>1718187.2716548999</v>
      </c>
      <c r="J67" s="271">
        <v>325921.28463111998</v>
      </c>
      <c r="K67" s="273">
        <v>1.5170829133594801</v>
      </c>
      <c r="L67" s="273">
        <v>2.5427025668386198</v>
      </c>
      <c r="M67" s="273">
        <v>0.30902669945676697</v>
      </c>
      <c r="N67" s="273">
        <v>0.217960647017925</v>
      </c>
      <c r="O67" s="273">
        <v>1.5501063015724901</v>
      </c>
      <c r="P67" s="153">
        <v>78.897189223979794</v>
      </c>
      <c r="Q67" s="273">
        <v>14.9659316477749</v>
      </c>
    </row>
    <row r="68" spans="1:20" ht="32" customHeight="1">
      <c r="A68" s="150"/>
      <c r="B68" s="247" t="s">
        <v>141</v>
      </c>
      <c r="C68" s="286">
        <v>1957365.6775930701</v>
      </c>
      <c r="D68" s="286">
        <v>24946.215992453999</v>
      </c>
      <c r="E68" s="281">
        <v>73893.700974216001</v>
      </c>
      <c r="F68" s="249">
        <v>9424.9637005219993</v>
      </c>
      <c r="G68" s="281">
        <v>4742.3269659260004</v>
      </c>
      <c r="H68" s="286">
        <v>53490.487164133003</v>
      </c>
      <c r="I68" s="272">
        <v>1536472.3187595</v>
      </c>
      <c r="J68" s="271">
        <v>254395.66403631601</v>
      </c>
      <c r="K68" s="273">
        <v>1.2744790755261399</v>
      </c>
      <c r="L68" s="273">
        <v>3.7751607591833101</v>
      </c>
      <c r="M68" s="273">
        <v>0.48151266819553601</v>
      </c>
      <c r="N68" s="273">
        <v>0.24228109342131399</v>
      </c>
      <c r="O68" s="273">
        <v>2.7327794584560801</v>
      </c>
      <c r="P68" s="153">
        <v>78.496948033178398</v>
      </c>
      <c r="Q68" s="273">
        <v>12.9968389120392</v>
      </c>
    </row>
    <row r="69" spans="1:20" ht="32" customHeight="1">
      <c r="A69" s="150"/>
      <c r="B69" s="247" t="s">
        <v>142</v>
      </c>
      <c r="C69" s="289">
        <v>1799025.6707796</v>
      </c>
      <c r="D69" s="289">
        <v>26220.559391203999</v>
      </c>
      <c r="E69" s="290">
        <v>56753.012451214003</v>
      </c>
      <c r="F69" s="291">
        <v>6314.7091260019997</v>
      </c>
      <c r="G69" s="290">
        <v>4866.250465004</v>
      </c>
      <c r="H69" s="289">
        <v>44213.268622217001</v>
      </c>
      <c r="I69" s="292">
        <v>1403641.6390177901</v>
      </c>
      <c r="J69" s="293">
        <v>257016.23170617301</v>
      </c>
      <c r="K69" s="273">
        <v>1.45748667276334</v>
      </c>
      <c r="L69" s="273">
        <v>3.1546527308095702</v>
      </c>
      <c r="M69" s="273">
        <v>0.35100717174677898</v>
      </c>
      <c r="N69" s="273">
        <v>0.270493664656559</v>
      </c>
      <c r="O69" s="273">
        <v>2.4576229978451201</v>
      </c>
      <c r="P69" s="153">
        <v>78.022324073314905</v>
      </c>
      <c r="Q69" s="273">
        <v>14.286412688863701</v>
      </c>
    </row>
    <row r="70" spans="1:20" ht="32" customHeight="1">
      <c r="A70" s="150"/>
      <c r="B70" s="247" t="s">
        <v>143</v>
      </c>
      <c r="C70" s="286">
        <v>2081244.6320007599</v>
      </c>
      <c r="D70" s="286">
        <v>30672.85853021</v>
      </c>
      <c r="E70" s="281">
        <v>71299.121536060004</v>
      </c>
      <c r="F70" s="249">
        <v>6189.92560056</v>
      </c>
      <c r="G70" s="281">
        <v>5277.5987779999996</v>
      </c>
      <c r="H70" s="286">
        <v>80583.412145189999</v>
      </c>
      <c r="I70" s="272">
        <v>1660199.5415539001</v>
      </c>
      <c r="J70" s="271">
        <v>227022.17385684</v>
      </c>
      <c r="K70" s="273">
        <v>1.4737747816182101</v>
      </c>
      <c r="L70" s="273">
        <v>3.4257924532167099</v>
      </c>
      <c r="M70" s="273">
        <v>0.29741460976691902</v>
      </c>
      <c r="N70" s="273">
        <v>0.25357897369933402</v>
      </c>
      <c r="O70" s="273">
        <v>3.8718856450682</v>
      </c>
      <c r="P70" s="153">
        <v>79.769553085064402</v>
      </c>
      <c r="Q70" s="273">
        <v>10.908000451566201</v>
      </c>
    </row>
    <row r="71" spans="1:20" ht="32" customHeight="1">
      <c r="A71" s="150"/>
      <c r="B71" s="247" t="s">
        <v>144</v>
      </c>
      <c r="C71" s="286">
        <v>1925285.29989303</v>
      </c>
      <c r="D71" s="286">
        <v>62631.55653704</v>
      </c>
      <c r="E71" s="281">
        <v>50200.999233889997</v>
      </c>
      <c r="F71" s="249">
        <v>7406.0067490299998</v>
      </c>
      <c r="G71" s="281">
        <v>5968.3119387999996</v>
      </c>
      <c r="H71" s="286">
        <v>55322.335358650002</v>
      </c>
      <c r="I71" s="272">
        <v>1534807.1003189001</v>
      </c>
      <c r="J71" s="271">
        <v>208948.98975672</v>
      </c>
      <c r="K71" s="273">
        <v>3.2531052172122199</v>
      </c>
      <c r="L71" s="273">
        <v>2.60745767064649</v>
      </c>
      <c r="M71" s="273">
        <v>0.38467061216545301</v>
      </c>
      <c r="N71" s="273">
        <v>0.30999623479863497</v>
      </c>
      <c r="O71" s="273">
        <v>2.87346168184652</v>
      </c>
      <c r="P71" s="153">
        <v>79.718424090402294</v>
      </c>
      <c r="Q71" s="273">
        <v>10.8528844929284</v>
      </c>
    </row>
    <row r="72" spans="1:20" ht="32" customHeight="1">
      <c r="A72" s="294"/>
      <c r="B72" s="247" t="s">
        <v>145</v>
      </c>
      <c r="C72" s="289">
        <v>2353078.39997127</v>
      </c>
      <c r="D72" s="289">
        <v>77289.256016016996</v>
      </c>
      <c r="E72" s="290">
        <v>89278.355174584998</v>
      </c>
      <c r="F72" s="291">
        <v>7433.7023086600002</v>
      </c>
      <c r="G72" s="290">
        <v>7583.9654049999999</v>
      </c>
      <c r="H72" s="289">
        <v>175100.818636262</v>
      </c>
      <c r="I72" s="292">
        <v>1716909.9160785901</v>
      </c>
      <c r="J72" s="293">
        <v>279482.38635216001</v>
      </c>
      <c r="K72" s="295">
        <v>3.2846018227425202</v>
      </c>
      <c r="L72" s="295">
        <v>3.79410882253966</v>
      </c>
      <c r="M72" s="295">
        <v>0.31591392402185797</v>
      </c>
      <c r="N72" s="295">
        <v>0.32229973319599498</v>
      </c>
      <c r="O72" s="295">
        <v>7.4413508125526002</v>
      </c>
      <c r="P72" s="296">
        <v>72.964416149481096</v>
      </c>
      <c r="Q72" s="295">
        <v>11.8773087354664</v>
      </c>
    </row>
    <row r="73" spans="1:20" ht="32" customHeight="1">
      <c r="A73" s="269">
        <v>2023</v>
      </c>
      <c r="B73" s="151" t="s">
        <v>134</v>
      </c>
      <c r="C73" s="297">
        <v>2286075.5542704999</v>
      </c>
      <c r="D73" s="297">
        <v>109434.69750214599</v>
      </c>
      <c r="E73" s="297">
        <v>91211.254408684006</v>
      </c>
      <c r="F73" s="297">
        <v>5135.4846776200002</v>
      </c>
      <c r="G73" s="297">
        <v>6959.3633840800003</v>
      </c>
      <c r="H73" s="297">
        <v>36570.851198935998</v>
      </c>
      <c r="I73" s="298">
        <v>1797906.2405376399</v>
      </c>
      <c r="J73" s="151">
        <v>238857.66256139</v>
      </c>
      <c r="K73" s="297">
        <v>4.7870114046631898</v>
      </c>
      <c r="L73" s="297">
        <v>3.9898617628055701</v>
      </c>
      <c r="M73" s="297">
        <v>0.22464194886414299</v>
      </c>
      <c r="N73" s="297">
        <v>0.30442403231509901</v>
      </c>
      <c r="O73" s="297">
        <v>1.59972189591984</v>
      </c>
      <c r="P73" s="299">
        <v>78.645967635630697</v>
      </c>
      <c r="Q73" s="297">
        <v>10.448371319801399</v>
      </c>
    </row>
    <row r="74" spans="1:20" ht="32" customHeight="1">
      <c r="A74" s="150"/>
      <c r="B74" s="151" t="s">
        <v>135</v>
      </c>
      <c r="C74" s="297">
        <v>1916083.9483872801</v>
      </c>
      <c r="D74" s="297">
        <v>84974.512551264997</v>
      </c>
      <c r="E74" s="297">
        <v>58372.158392160003</v>
      </c>
      <c r="F74" s="297">
        <v>10708.42963463</v>
      </c>
      <c r="G74" s="297">
        <v>6993.16858314</v>
      </c>
      <c r="H74" s="297">
        <v>37549.980989707998</v>
      </c>
      <c r="I74" s="298">
        <v>1520811.52152861</v>
      </c>
      <c r="J74" s="151">
        <v>196674.17670777001</v>
      </c>
      <c r="K74" s="297">
        <v>4.4348011277264696</v>
      </c>
      <c r="L74" s="297">
        <v>3.04643011290243</v>
      </c>
      <c r="M74" s="297">
        <v>0.55887058829770997</v>
      </c>
      <c r="N74" s="297">
        <v>0.36497193085021001</v>
      </c>
      <c r="O74" s="297">
        <v>1.95972525219017</v>
      </c>
      <c r="P74" s="299">
        <v>79.370818946040302</v>
      </c>
      <c r="Q74" s="297">
        <v>10.2643820419928</v>
      </c>
    </row>
    <row r="75" spans="1:20" ht="32" customHeight="1">
      <c r="A75" s="150"/>
      <c r="B75" s="151" t="s">
        <v>146</v>
      </c>
      <c r="C75" s="297">
        <v>2284879.3790976699</v>
      </c>
      <c r="D75" s="297">
        <v>85230.499360476999</v>
      </c>
      <c r="E75" s="297">
        <v>50304.768757329999</v>
      </c>
      <c r="F75" s="297">
        <v>10176.96924352</v>
      </c>
      <c r="G75" s="297">
        <v>1640.7840799999999</v>
      </c>
      <c r="H75" s="297">
        <v>57024.500728143001</v>
      </c>
      <c r="I75" s="298">
        <v>1829861.90816411</v>
      </c>
      <c r="J75" s="151">
        <v>250639.94876408999</v>
      </c>
      <c r="K75" s="297">
        <v>3.7301968821713301</v>
      </c>
      <c r="L75" s="297">
        <v>2.2016378290041798</v>
      </c>
      <c r="M75" s="297">
        <v>0.445405098256829</v>
      </c>
      <c r="N75" s="297">
        <v>7.1810533851811895E-2</v>
      </c>
      <c r="O75" s="297">
        <v>2.4957335275467698</v>
      </c>
      <c r="P75" s="299">
        <v>80.0857115217499</v>
      </c>
      <c r="Q75" s="297">
        <v>10.9695046074192</v>
      </c>
    </row>
    <row r="76" spans="1:20" ht="32" customHeight="1">
      <c r="A76" s="150"/>
      <c r="B76" s="151" t="s">
        <v>137</v>
      </c>
      <c r="C76" s="297">
        <v>1786236.2049598999</v>
      </c>
      <c r="D76" s="297">
        <v>87655.468592420002</v>
      </c>
      <c r="E76" s="297">
        <v>34729.598903580001</v>
      </c>
      <c r="F76" s="297">
        <v>7063.5960562800001</v>
      </c>
      <c r="G76" s="297">
        <v>8042.2823170000001</v>
      </c>
      <c r="H76" s="297">
        <v>50428.496054800002</v>
      </c>
      <c r="I76" s="298">
        <v>1390806.9148951999</v>
      </c>
      <c r="J76" s="297">
        <v>207509.84814061999</v>
      </c>
      <c r="K76" s="297">
        <v>4.9072719693523297</v>
      </c>
      <c r="L76" s="297">
        <v>1.94428927188606</v>
      </c>
      <c r="M76" s="297">
        <v>0.39544580031836102</v>
      </c>
      <c r="N76" s="297">
        <v>0.45023621706181599</v>
      </c>
      <c r="O76" s="297">
        <v>2.82317063749875</v>
      </c>
      <c r="P76" s="299">
        <v>77.862430009720995</v>
      </c>
      <c r="Q76" s="297">
        <v>11.617156094161601</v>
      </c>
      <c r="R76" s="133"/>
      <c r="S76" s="274"/>
      <c r="T76" s="274"/>
    </row>
    <row r="77" spans="1:20" ht="32" customHeight="1">
      <c r="A77" s="150"/>
      <c r="B77" s="151" t="s">
        <v>138</v>
      </c>
      <c r="C77" s="297">
        <v>1887512.4539805399</v>
      </c>
      <c r="D77" s="297">
        <v>102919.85487185</v>
      </c>
      <c r="E77" s="297">
        <v>50193.998857678002</v>
      </c>
      <c r="F77" s="297">
        <v>7510.7908096600004</v>
      </c>
      <c r="G77" s="297">
        <v>6316.7366900999996</v>
      </c>
      <c r="H77" s="297">
        <v>40936.613030965003</v>
      </c>
      <c r="I77" s="298">
        <v>1466062.7807437</v>
      </c>
      <c r="J77" s="297">
        <v>213571.67897658999</v>
      </c>
      <c r="K77" s="297">
        <v>5.4526715654142599</v>
      </c>
      <c r="L77" s="297">
        <v>2.65926716148679</v>
      </c>
      <c r="M77" s="297">
        <v>0.39792006637204502</v>
      </c>
      <c r="N77" s="297">
        <v>0.33465933836774098</v>
      </c>
      <c r="O77" s="297">
        <v>2.16881287032753</v>
      </c>
      <c r="P77" s="299">
        <v>77.671687815989998</v>
      </c>
      <c r="Q77" s="297">
        <v>11.314981182041601</v>
      </c>
      <c r="S77" s="274"/>
    </row>
    <row r="78" spans="1:20" ht="32" customHeight="1">
      <c r="A78" s="150"/>
      <c r="B78" s="151" t="s">
        <v>139</v>
      </c>
      <c r="C78" s="297">
        <v>2761381.5481257699</v>
      </c>
      <c r="D78" s="297">
        <v>90294.906795446994</v>
      </c>
      <c r="E78" s="297">
        <v>60697.482384149997</v>
      </c>
      <c r="F78" s="297">
        <v>19513.690027789999</v>
      </c>
      <c r="G78" s="297">
        <v>1598.7636950000001</v>
      </c>
      <c r="H78" s="297">
        <v>120775.986197766</v>
      </c>
      <c r="I78" s="298">
        <v>2148838.0765373898</v>
      </c>
      <c r="J78" s="297">
        <v>319662.64248823002</v>
      </c>
      <c r="K78" s="297">
        <v>3.2699178009910499</v>
      </c>
      <c r="L78" s="297">
        <v>2.1980838694800102</v>
      </c>
      <c r="M78" s="297">
        <v>0.70666402623840596</v>
      </c>
      <c r="N78" s="297">
        <v>5.7897239738026303E-2</v>
      </c>
      <c r="O78" s="297">
        <v>4.37375219950101</v>
      </c>
      <c r="P78" s="299">
        <v>77.817499649618</v>
      </c>
      <c r="Q78" s="297">
        <v>11.576185214433499</v>
      </c>
      <c r="S78" s="274"/>
    </row>
    <row r="79" spans="1:20" ht="32" customHeight="1">
      <c r="A79" s="150"/>
      <c r="B79" s="151" t="s">
        <v>140</v>
      </c>
      <c r="C79" s="297">
        <v>3016388.8801970598</v>
      </c>
      <c r="D79" s="297">
        <v>81869.320031579002</v>
      </c>
      <c r="E79" s="297">
        <v>75668.574437454998</v>
      </c>
      <c r="F79" s="297">
        <v>18624.394609300001</v>
      </c>
      <c r="G79" s="297">
        <v>11553.804006799999</v>
      </c>
      <c r="H79" s="297">
        <v>79795.172459629001</v>
      </c>
      <c r="I79" s="298">
        <v>2452245.1840205002</v>
      </c>
      <c r="J79" s="297">
        <v>296632.43063179997</v>
      </c>
      <c r="K79" s="297">
        <v>2.7141500410991601</v>
      </c>
      <c r="L79" s="297">
        <v>2.5085815338409398</v>
      </c>
      <c r="M79" s="297">
        <v>0.617440103017594</v>
      </c>
      <c r="N79" s="297">
        <v>0.38303429914664</v>
      </c>
      <c r="O79" s="297">
        <v>2.6453874360661298</v>
      </c>
      <c r="P79" s="299">
        <v>81.297381783886294</v>
      </c>
      <c r="Q79" s="297">
        <v>9.8340248029431994</v>
      </c>
      <c r="R79" s="133"/>
      <c r="S79" s="274"/>
      <c r="T79" s="274"/>
    </row>
    <row r="80" spans="1:20" ht="32" customHeight="1">
      <c r="A80" s="150"/>
      <c r="B80" s="151" t="s">
        <v>141</v>
      </c>
      <c r="C80" s="297">
        <v>3462597.6834060298</v>
      </c>
      <c r="D80" s="297">
        <v>79593.058959022994</v>
      </c>
      <c r="E80" s="297">
        <v>66233.483599136001</v>
      </c>
      <c r="F80" s="297">
        <v>11845.049743400001</v>
      </c>
      <c r="G80" s="297">
        <v>7530.9460345999996</v>
      </c>
      <c r="H80" s="297">
        <v>68968.423009567006</v>
      </c>
      <c r="I80" s="298">
        <v>2826538.6425025999</v>
      </c>
      <c r="J80" s="297">
        <v>401888.07955770002</v>
      </c>
      <c r="K80" s="297">
        <v>2.2986516550987299</v>
      </c>
      <c r="L80" s="297">
        <v>1.9128264284513901</v>
      </c>
      <c r="M80" s="297">
        <v>0.34208564859168</v>
      </c>
      <c r="N80" s="297">
        <v>0.217494110583246</v>
      </c>
      <c r="O80" s="297">
        <v>1.9918116199317</v>
      </c>
      <c r="P80" s="299">
        <v>81.630582035226297</v>
      </c>
      <c r="Q80" s="297">
        <v>11.606548502117001</v>
      </c>
      <c r="S80" s="274"/>
    </row>
    <row r="81" spans="1:19" ht="32" customHeight="1">
      <c r="A81" s="150"/>
      <c r="B81" s="151" t="s">
        <v>142</v>
      </c>
      <c r="C81" s="297">
        <v>3867617.2869850602</v>
      </c>
      <c r="D81" s="297">
        <v>58527.289667589001</v>
      </c>
      <c r="E81" s="297">
        <v>47314.115228640003</v>
      </c>
      <c r="F81" s="297">
        <v>11141.521135159999</v>
      </c>
      <c r="G81" s="297">
        <v>7486.3274069999998</v>
      </c>
      <c r="H81" s="297">
        <v>51421.580470136003</v>
      </c>
      <c r="I81" s="298">
        <v>3256828.3681930001</v>
      </c>
      <c r="J81" s="297">
        <v>434898.08488354</v>
      </c>
      <c r="K81" s="297">
        <v>1.51326476548079</v>
      </c>
      <c r="L81" s="297">
        <v>1.22334015280821</v>
      </c>
      <c r="M81" s="297">
        <v>0.28807196546184599</v>
      </c>
      <c r="N81" s="297">
        <v>0.193564327892325</v>
      </c>
      <c r="O81" s="297">
        <v>1.32954159252455</v>
      </c>
      <c r="P81" s="299">
        <v>84.207617417384299</v>
      </c>
      <c r="Q81" s="297">
        <v>11.244599778448</v>
      </c>
      <c r="S81" s="274"/>
    </row>
    <row r="82" spans="1:19" ht="32" customHeight="1">
      <c r="A82" s="150"/>
      <c r="B82" s="151" t="s">
        <v>143</v>
      </c>
      <c r="C82" s="297">
        <v>4141072.8960354901</v>
      </c>
      <c r="D82" s="297">
        <v>111787.88510733</v>
      </c>
      <c r="E82" s="297">
        <v>68689.764885020006</v>
      </c>
      <c r="F82" s="297">
        <v>14309.013750689999</v>
      </c>
      <c r="G82" s="297">
        <v>9691.4508745000003</v>
      </c>
      <c r="H82" s="297">
        <v>85507.089096790005</v>
      </c>
      <c r="I82" s="298">
        <v>3560711.4223710001</v>
      </c>
      <c r="J82" s="297">
        <v>290376.26995016</v>
      </c>
      <c r="K82" s="297">
        <v>2.6994908786646001</v>
      </c>
      <c r="L82" s="297">
        <v>1.65874319553227</v>
      </c>
      <c r="M82" s="297">
        <v>0.34553880383001501</v>
      </c>
      <c r="N82" s="297">
        <v>0.23403236595468399</v>
      </c>
      <c r="O82" s="297">
        <v>2.0648535112398401</v>
      </c>
      <c r="P82" s="299">
        <v>85.985238892555898</v>
      </c>
      <c r="Q82" s="297">
        <v>7.0121023522226702</v>
      </c>
      <c r="S82" s="274"/>
    </row>
    <row r="83" spans="1:19" ht="32" customHeight="1">
      <c r="A83" s="150"/>
      <c r="B83" s="151" t="s">
        <v>144</v>
      </c>
      <c r="C83" s="297">
        <v>4267979.9982960997</v>
      </c>
      <c r="D83" s="297">
        <v>165731.27587881</v>
      </c>
      <c r="E83" s="297">
        <v>148409.47097702001</v>
      </c>
      <c r="F83" s="297">
        <v>10235.65932241</v>
      </c>
      <c r="G83" s="297">
        <v>10139.407699040001</v>
      </c>
      <c r="H83" s="297">
        <v>78523.433009050001</v>
      </c>
      <c r="I83" s="298">
        <v>3345174.3979180199</v>
      </c>
      <c r="J83" s="297">
        <v>509766.353491752</v>
      </c>
      <c r="K83" s="297">
        <v>3.8831315035444098</v>
      </c>
      <c r="L83" s="297">
        <v>3.4772766282004399</v>
      </c>
      <c r="M83" s="297">
        <v>0.239824444502935</v>
      </c>
      <c r="N83" s="297">
        <v>0.23756924125904899</v>
      </c>
      <c r="O83" s="297">
        <v>1.8398266402466501</v>
      </c>
      <c r="P83" s="299">
        <v>78.378399131521505</v>
      </c>
      <c r="Q83" s="297">
        <v>11.943972410725101</v>
      </c>
      <c r="S83" s="274"/>
    </row>
    <row r="84" spans="1:19" ht="32" customHeight="1">
      <c r="A84" s="150"/>
      <c r="B84" s="151" t="s">
        <v>145</v>
      </c>
      <c r="C84" s="297">
        <v>4284566.6089439997</v>
      </c>
      <c r="D84" s="297">
        <v>186452.59675837599</v>
      </c>
      <c r="E84" s="297">
        <v>112312.41142038901</v>
      </c>
      <c r="F84" s="297">
        <v>11327.648628442999</v>
      </c>
      <c r="G84" s="297">
        <v>11212.569319</v>
      </c>
      <c r="H84" s="297">
        <v>70933.734138262007</v>
      </c>
      <c r="I84" s="298">
        <v>3404818.1130188</v>
      </c>
      <c r="J84" s="297">
        <v>487509.53566073201</v>
      </c>
      <c r="K84" s="297">
        <v>4.3517259451436097</v>
      </c>
      <c r="L84" s="297">
        <v>2.6213249010048698</v>
      </c>
      <c r="M84" s="297">
        <v>0.26438260067649799</v>
      </c>
      <c r="N84" s="297">
        <v>0.26169669752814301</v>
      </c>
      <c r="O84" s="297">
        <v>1.65556380872194</v>
      </c>
      <c r="P84" s="299">
        <v>79.467036547203307</v>
      </c>
      <c r="Q84" s="297">
        <v>11.378269499721601</v>
      </c>
      <c r="S84" s="274"/>
    </row>
    <row r="85" spans="1:19" ht="32" customHeight="1">
      <c r="A85" s="300">
        <v>2024</v>
      </c>
      <c r="B85" s="151" t="s">
        <v>134</v>
      </c>
      <c r="C85" s="151">
        <v>6246957.7363779703</v>
      </c>
      <c r="D85" s="151">
        <v>346557.24395216</v>
      </c>
      <c r="E85" s="151">
        <v>140401.255200688</v>
      </c>
      <c r="F85" s="151">
        <v>15499.576886700001</v>
      </c>
      <c r="G85" s="151">
        <v>12528.386715299999</v>
      </c>
      <c r="H85" s="151">
        <v>76285.956235651</v>
      </c>
      <c r="I85" s="145">
        <v>5200489.4183738902</v>
      </c>
      <c r="J85" s="151">
        <v>455195.89901358302</v>
      </c>
      <c r="K85" s="151">
        <v>5.5476162730227898</v>
      </c>
      <c r="L85" s="151">
        <v>2.2475140880670299</v>
      </c>
      <c r="M85" s="151">
        <v>0.24811400269992501</v>
      </c>
      <c r="N85" s="151">
        <v>0.20055180848020401</v>
      </c>
      <c r="O85" s="151">
        <v>1.22116971900441</v>
      </c>
      <c r="P85" s="151">
        <v>83.248352843654203</v>
      </c>
      <c r="Q85" s="151">
        <v>7.2866812650714197</v>
      </c>
    </row>
    <row r="86" spans="1:19" ht="32" customHeight="1">
      <c r="A86" s="277"/>
      <c r="B86" s="151" t="s">
        <v>135</v>
      </c>
      <c r="C86" s="151">
        <v>6657421.7492133202</v>
      </c>
      <c r="D86" s="151">
        <v>268334.05067138001</v>
      </c>
      <c r="E86" s="151">
        <v>79683.548537559996</v>
      </c>
      <c r="F86" s="151">
        <v>16862.302788919998</v>
      </c>
      <c r="G86" s="151">
        <v>19914.525319600001</v>
      </c>
      <c r="H86" s="151">
        <v>83236.016511580005</v>
      </c>
      <c r="I86" s="145">
        <v>5483536.2986978795</v>
      </c>
      <c r="J86" s="151">
        <v>705855.00668640004</v>
      </c>
      <c r="K86" s="151">
        <v>4.0306001449147804</v>
      </c>
      <c r="L86" s="151">
        <v>1.1969130323908901</v>
      </c>
      <c r="M86" s="151">
        <v>0.25328578275685398</v>
      </c>
      <c r="N86" s="151">
        <v>0.29913269835959</v>
      </c>
      <c r="O86" s="151">
        <v>1.2502740497312701</v>
      </c>
      <c r="P86" s="151">
        <v>82.367266267092802</v>
      </c>
      <c r="Q86" s="151">
        <v>10.6025280247538</v>
      </c>
    </row>
    <row r="87" spans="1:19" ht="32" customHeight="1">
      <c r="A87" s="277"/>
      <c r="B87" s="151" t="s">
        <v>146</v>
      </c>
      <c r="C87" s="151">
        <v>6271814.3182129497</v>
      </c>
      <c r="D87" s="151">
        <v>420132.42928486702</v>
      </c>
      <c r="E87" s="151">
        <v>132668.95490543501</v>
      </c>
      <c r="F87" s="151">
        <v>31049.576391250001</v>
      </c>
      <c r="G87" s="151">
        <v>26520.482103999999</v>
      </c>
      <c r="H87" s="151">
        <v>109173.94619214701</v>
      </c>
      <c r="I87" s="145">
        <v>4802606.9391232599</v>
      </c>
      <c r="J87" s="151">
        <v>749661.99021199497</v>
      </c>
      <c r="K87" s="151">
        <v>6.6987383230531696</v>
      </c>
      <c r="L87" s="151">
        <v>2.11532019562781</v>
      </c>
      <c r="M87" s="151">
        <v>0.49506530034034901</v>
      </c>
      <c r="N87" s="151">
        <v>0.422851837736749</v>
      </c>
      <c r="O87" s="151">
        <v>1.74070756328217</v>
      </c>
      <c r="P87" s="151">
        <v>76.574443940038094</v>
      </c>
      <c r="Q87" s="151">
        <v>11.952872839921699</v>
      </c>
    </row>
    <row r="88" spans="1:19" ht="32" customHeight="1">
      <c r="A88" s="277"/>
      <c r="B88" s="151" t="s">
        <v>137</v>
      </c>
      <c r="C88" s="151">
        <v>5546703.8437083298</v>
      </c>
      <c r="D88" s="151">
        <v>369664.74337381998</v>
      </c>
      <c r="E88" s="151">
        <v>127212.99817799999</v>
      </c>
      <c r="F88" s="151">
        <v>18438.872523149999</v>
      </c>
      <c r="G88" s="151">
        <v>23240.518323799999</v>
      </c>
      <c r="H88" s="151">
        <v>143226.58698776001</v>
      </c>
      <c r="I88" s="145">
        <v>3965351.1774140401</v>
      </c>
      <c r="J88" s="151">
        <v>899568.94690775697</v>
      </c>
      <c r="K88" s="151">
        <v>6.6645841168017901</v>
      </c>
      <c r="L88" s="151">
        <v>2.2934882006058199</v>
      </c>
      <c r="M88" s="151">
        <v>0.33242936783194899</v>
      </c>
      <c r="N88" s="151">
        <v>0.41899692103017</v>
      </c>
      <c r="O88" s="151">
        <v>2.5821927945589298</v>
      </c>
      <c r="P88" s="151">
        <v>71.490227153771102</v>
      </c>
      <c r="Q88" s="151">
        <v>16.218081445400099</v>
      </c>
    </row>
    <row r="89" spans="1:19" ht="32" customHeight="1">
      <c r="A89" s="277"/>
      <c r="B89" s="151" t="s">
        <v>138</v>
      </c>
      <c r="C89" s="151">
        <v>6030007.5545719201</v>
      </c>
      <c r="D89" s="151">
        <v>360123.35468578001</v>
      </c>
      <c r="E89" s="151">
        <v>131554.51607288001</v>
      </c>
      <c r="F89" s="151">
        <v>19898.220214389999</v>
      </c>
      <c r="G89" s="151">
        <v>23240.689097840001</v>
      </c>
      <c r="H89" s="151">
        <v>158712.95349237</v>
      </c>
      <c r="I89" s="145">
        <v>4414195.3850523904</v>
      </c>
      <c r="J89" s="151">
        <v>922282.435956261</v>
      </c>
      <c r="K89" s="151">
        <v>5.9721874546033797</v>
      </c>
      <c r="L89" s="151">
        <v>2.1816641999583601</v>
      </c>
      <c r="M89" s="151">
        <v>0.329986654814442</v>
      </c>
      <c r="N89" s="151">
        <v>0.38541724678634998</v>
      </c>
      <c r="O89" s="151">
        <v>2.63205231595497</v>
      </c>
      <c r="P89" s="151">
        <v>73.203811854357895</v>
      </c>
      <c r="Q89" s="151">
        <v>15.294880273524599</v>
      </c>
    </row>
    <row r="90" spans="1:19" ht="32" customHeight="1">
      <c r="A90" s="277"/>
      <c r="B90" s="151" t="s">
        <v>139</v>
      </c>
      <c r="C90" s="151">
        <v>6137695.8323892802</v>
      </c>
      <c r="D90" s="151">
        <v>243898.40366310999</v>
      </c>
      <c r="E90" s="151">
        <v>122977.87311592</v>
      </c>
      <c r="F90" s="151">
        <v>20222.248240069999</v>
      </c>
      <c r="G90" s="151">
        <v>20714.303403897</v>
      </c>
      <c r="H90" s="151">
        <v>178879.79881904001</v>
      </c>
      <c r="I90" s="145">
        <v>4229848.2940929802</v>
      </c>
      <c r="J90" s="151">
        <v>1321154.9110542701</v>
      </c>
      <c r="K90" s="151">
        <v>3.9737779506118902</v>
      </c>
      <c r="L90" s="151">
        <v>2.00364886879784</v>
      </c>
      <c r="M90" s="151">
        <v>0.32947622026746598</v>
      </c>
      <c r="N90" s="151">
        <v>0.33749315654557799</v>
      </c>
      <c r="O90" s="151">
        <v>2.9144454809095</v>
      </c>
      <c r="P90" s="151">
        <v>68.915899542815595</v>
      </c>
      <c r="Q90" s="151">
        <v>21.525258780052098</v>
      </c>
    </row>
    <row r="91" spans="1:19" ht="32" customHeight="1">
      <c r="A91" s="277"/>
      <c r="B91" s="151" t="s">
        <v>140</v>
      </c>
      <c r="C91" s="151">
        <v>7094192.4541821899</v>
      </c>
      <c r="D91" s="151">
        <v>328671.57476680999</v>
      </c>
      <c r="E91" s="151">
        <v>133792.87679510101</v>
      </c>
      <c r="F91" s="151">
        <v>24760.347424201998</v>
      </c>
      <c r="G91" s="151">
        <v>19198.875106399999</v>
      </c>
      <c r="H91" s="151">
        <v>658178.918918991</v>
      </c>
      <c r="I91" s="151">
        <v>4394083.4713946301</v>
      </c>
      <c r="J91" s="151">
        <v>1535506.3897760501</v>
      </c>
      <c r="K91" s="151">
        <v>4.6329667102990797</v>
      </c>
      <c r="L91" s="151">
        <v>1.8859493544783501</v>
      </c>
      <c r="M91" s="151">
        <v>0.349022775800299</v>
      </c>
      <c r="N91" s="151">
        <v>0.27062805570043202</v>
      </c>
      <c r="O91" s="151">
        <v>9.2777144568580105</v>
      </c>
      <c r="P91" s="151">
        <v>61.939163615503801</v>
      </c>
      <c r="Q91" s="151">
        <v>21.644555031359999</v>
      </c>
    </row>
    <row r="92" spans="1:19" ht="32" customHeight="1">
      <c r="A92" s="277"/>
      <c r="B92" s="151" t="s">
        <v>141</v>
      </c>
      <c r="C92" s="151">
        <v>7345006.7854136601</v>
      </c>
      <c r="D92" s="151">
        <v>298452.39170372998</v>
      </c>
      <c r="E92" s="151">
        <v>126772.876003971</v>
      </c>
      <c r="F92" s="151">
        <v>24974.8868349</v>
      </c>
      <c r="G92" s="151">
        <v>17738.606323619999</v>
      </c>
      <c r="H92" s="151">
        <v>208759.98385958199</v>
      </c>
      <c r="I92" s="151">
        <v>5107035.9023227002</v>
      </c>
      <c r="J92" s="151">
        <v>1561272.13836516</v>
      </c>
      <c r="K92" s="151">
        <v>4.0633371816132602</v>
      </c>
      <c r="L92" s="151">
        <v>1.7259735723556799</v>
      </c>
      <c r="M92" s="151">
        <v>0.340025374578241</v>
      </c>
      <c r="N92" s="151">
        <v>0.24150564923706899</v>
      </c>
      <c r="O92" s="151">
        <v>2.8422027366149698</v>
      </c>
      <c r="P92" s="151">
        <v>69.530717282177207</v>
      </c>
      <c r="Q92" s="151">
        <v>21.256238203423599</v>
      </c>
    </row>
    <row r="93" spans="1:19" ht="32" customHeight="1">
      <c r="A93" s="277"/>
      <c r="B93" s="151" t="s">
        <v>142</v>
      </c>
      <c r="C93" s="151">
        <v>6097969.5610089498</v>
      </c>
      <c r="D93" s="151">
        <v>263593.17190086201</v>
      </c>
      <c r="E93" s="151">
        <v>179253.813352078</v>
      </c>
      <c r="F93" s="151">
        <v>27966.029756012002</v>
      </c>
      <c r="G93" s="151">
        <v>23802.504334109999</v>
      </c>
      <c r="H93" s="151">
        <v>174343.19063364799</v>
      </c>
      <c r="I93" s="151">
        <v>3905247.8503882601</v>
      </c>
      <c r="J93" s="151">
        <v>1523763.00064398</v>
      </c>
      <c r="K93" s="151">
        <v>4.3226383677987501</v>
      </c>
      <c r="L93" s="151">
        <v>2.9395655645486598</v>
      </c>
      <c r="M93" s="151">
        <v>0.45861215731265198</v>
      </c>
      <c r="N93" s="151">
        <v>0.39033491551525101</v>
      </c>
      <c r="O93" s="151">
        <v>2.8590367480417802</v>
      </c>
      <c r="P93" s="151">
        <v>64.041773434863003</v>
      </c>
      <c r="Q93" s="151">
        <v>24.9880388119199</v>
      </c>
    </row>
    <row r="94" spans="1:19" ht="32" customHeight="1">
      <c r="A94" s="277"/>
      <c r="B94" s="151" t="s">
        <v>143</v>
      </c>
      <c r="C94" s="151">
        <v>6528662.89972365</v>
      </c>
      <c r="D94" s="151">
        <v>367818.76280453999</v>
      </c>
      <c r="E94" s="151">
        <v>273921.78587957</v>
      </c>
      <c r="F94" s="151">
        <v>22182.99317093</v>
      </c>
      <c r="G94" s="151">
        <v>24562.456941609998</v>
      </c>
      <c r="H94" s="151">
        <v>169672.64979947999</v>
      </c>
      <c r="I94" s="151">
        <v>4831136.3191412296</v>
      </c>
      <c r="J94" s="151">
        <v>839367.93198629003</v>
      </c>
      <c r="K94" s="151">
        <v>5.6339064897976199</v>
      </c>
      <c r="L94" s="151">
        <v>4.19567972932352</v>
      </c>
      <c r="M94" s="151">
        <v>0.33977850459807002</v>
      </c>
      <c r="N94" s="151">
        <v>0.37622492260474499</v>
      </c>
      <c r="O94" s="151">
        <v>2.5988882012373802</v>
      </c>
      <c r="P94" s="151">
        <v>73.998863064988797</v>
      </c>
      <c r="Q94" s="151">
        <v>12.8566590874499</v>
      </c>
    </row>
    <row r="95" spans="1:19" ht="32" customHeight="1">
      <c r="A95" s="277"/>
      <c r="B95" s="151" t="s">
        <v>144</v>
      </c>
      <c r="C95" s="151">
        <v>6506990.5566756697</v>
      </c>
      <c r="D95" s="151">
        <v>594101.32731385995</v>
      </c>
      <c r="E95" s="151">
        <v>173192.07075581001</v>
      </c>
      <c r="F95" s="151">
        <v>24101.13869177</v>
      </c>
      <c r="G95" s="151">
        <v>26020.72647614</v>
      </c>
      <c r="H95" s="151">
        <v>157260.47875402999</v>
      </c>
      <c r="I95" s="151">
        <v>4437799.64499823</v>
      </c>
      <c r="J95" s="151">
        <v>1094515.1696858299</v>
      </c>
      <c r="K95" s="151">
        <v>9.13020116041751</v>
      </c>
      <c r="L95" s="151">
        <v>2.6616308913823201</v>
      </c>
      <c r="M95" s="151">
        <v>0.37038840738817602</v>
      </c>
      <c r="N95" s="151">
        <v>0.39988880035248803</v>
      </c>
      <c r="O95" s="151">
        <v>2.4167927920641099</v>
      </c>
      <c r="P95" s="151">
        <v>68.200493090394801</v>
      </c>
      <c r="Q95" s="151">
        <v>16.8206048580006</v>
      </c>
    </row>
    <row r="96" spans="1:19" ht="32" customHeight="1">
      <c r="A96" s="277"/>
      <c r="B96" s="151" t="s">
        <v>145</v>
      </c>
      <c r="C96" s="151">
        <v>6978675.6632988798</v>
      </c>
      <c r="D96" s="151">
        <v>578537.31919969001</v>
      </c>
      <c r="E96" s="151">
        <v>224005.64422734</v>
      </c>
      <c r="F96" s="151">
        <v>14419.23379294</v>
      </c>
      <c r="G96" s="151">
        <v>25439.3842491</v>
      </c>
      <c r="H96" s="151">
        <v>167286.88921061001</v>
      </c>
      <c r="I96" s="151">
        <v>4514067.5323885903</v>
      </c>
      <c r="J96" s="151">
        <v>1454919.6602306101</v>
      </c>
      <c r="K96" s="151">
        <v>8.2900731759499795</v>
      </c>
      <c r="L96" s="151">
        <v>3.2098589336282601</v>
      </c>
      <c r="M96" s="151">
        <v>0.20661848305648201</v>
      </c>
      <c r="N96" s="151">
        <v>0.36453025583187199</v>
      </c>
      <c r="O96" s="151">
        <v>2.39711511584323</v>
      </c>
      <c r="P96" s="151">
        <v>64.683727259718395</v>
      </c>
      <c r="Q96" s="151">
        <v>20.848076775971801</v>
      </c>
    </row>
    <row r="97" spans="1:17" ht="32" customHeight="1">
      <c r="A97" s="209">
        <v>2025</v>
      </c>
      <c r="B97" s="151" t="s">
        <v>134</v>
      </c>
      <c r="C97" s="151">
        <v>6791847.3463865574</v>
      </c>
      <c r="D97" s="151">
        <v>636319.34187284997</v>
      </c>
      <c r="E97" s="151">
        <v>462400.75941592001</v>
      </c>
      <c r="F97" s="151">
        <v>23800.075504490003</v>
      </c>
      <c r="G97" s="151">
        <v>20698.951238447</v>
      </c>
      <c r="H97" s="151">
        <v>84482.07122944</v>
      </c>
      <c r="I97" s="151">
        <v>4206403.2727093594</v>
      </c>
      <c r="J97" s="151">
        <v>1357742.87441605</v>
      </c>
      <c r="K97" s="224">
        <v>9.3688699026986928</v>
      </c>
      <c r="L97" s="224">
        <v>6.8081736210094519</v>
      </c>
      <c r="M97" s="224">
        <v>0.35042123726694585</v>
      </c>
      <c r="N97" s="224">
        <v>0.30476172656411943</v>
      </c>
      <c r="O97" s="224">
        <v>1.2438747062592137</v>
      </c>
      <c r="P97" s="224">
        <v>61.93312449737666</v>
      </c>
      <c r="Q97" s="224">
        <v>19.990774308824903</v>
      </c>
    </row>
    <row r="98" spans="1:17" ht="32" customHeight="1">
      <c r="A98" s="277"/>
      <c r="B98" s="151" t="s">
        <v>135</v>
      </c>
      <c r="C98" s="151">
        <v>7014759.6869794307</v>
      </c>
      <c r="D98" s="151">
        <v>582138.00422812998</v>
      </c>
      <c r="E98" s="151">
        <v>287333.58941436</v>
      </c>
      <c r="F98" s="151">
        <v>12400.94045075</v>
      </c>
      <c r="G98" s="151">
        <v>20369.326605311002</v>
      </c>
      <c r="H98" s="151">
        <v>62485.567024609998</v>
      </c>
      <c r="I98" s="151">
        <v>4291523.9057529196</v>
      </c>
      <c r="J98" s="151">
        <v>1758508.3535033502</v>
      </c>
      <c r="K98" s="224">
        <v>8.298759048134972</v>
      </c>
      <c r="L98" s="224">
        <v>4.0961287661457497</v>
      </c>
      <c r="M98" s="224">
        <v>0.17678353933874918</v>
      </c>
      <c r="N98" s="224">
        <v>0.29037811007438907</v>
      </c>
      <c r="O98" s="224">
        <v>0.89077273937970647</v>
      </c>
      <c r="P98" s="224">
        <v>61.178487892018694</v>
      </c>
      <c r="Q98" s="224">
        <v>25.068689904907735</v>
      </c>
    </row>
    <row r="99" spans="1:17" ht="32" customHeight="1">
      <c r="A99" s="277"/>
      <c r="B99" s="151" t="s">
        <v>146</v>
      </c>
      <c r="C99" s="151">
        <v>6791873.719273652</v>
      </c>
      <c r="D99" s="151">
        <v>485687.73835696699</v>
      </c>
      <c r="E99" s="151">
        <v>294856.82783915999</v>
      </c>
      <c r="F99" s="151">
        <v>22664.854652590002</v>
      </c>
      <c r="G99" s="151">
        <v>24778.1236431</v>
      </c>
      <c r="H99" s="151">
        <v>147459.65419103499</v>
      </c>
      <c r="I99" s="151">
        <v>4457101.0240045199</v>
      </c>
      <c r="J99" s="151">
        <v>1359325.4965862799</v>
      </c>
      <c r="K99" s="224">
        <v>7.1510124956932835</v>
      </c>
      <c r="L99" s="224">
        <v>4.3413178752489099</v>
      </c>
      <c r="M99" s="224">
        <v>0.33370547789003746</v>
      </c>
      <c r="N99" s="224">
        <v>0.36482014635793114</v>
      </c>
      <c r="O99" s="224">
        <v>2.1711189030588289</v>
      </c>
      <c r="P99" s="224">
        <v>65.624026715284373</v>
      </c>
      <c r="Q99" s="224">
        <v>20.013998386466632</v>
      </c>
    </row>
    <row r="100" spans="1:17" ht="32" customHeight="1">
      <c r="A100" s="277"/>
      <c r="B100" s="151" t="s">
        <v>137</v>
      </c>
      <c r="C100" s="151">
        <v>7164872.0720193088</v>
      </c>
      <c r="D100" s="151">
        <v>532090.61489500001</v>
      </c>
      <c r="E100" s="151">
        <v>296775.49111521995</v>
      </c>
      <c r="F100" s="151">
        <v>25762.09492512</v>
      </c>
      <c r="G100" s="151">
        <v>34162.873669790002</v>
      </c>
      <c r="H100" s="151">
        <v>330607.82818583003</v>
      </c>
      <c r="I100" s="151">
        <v>3508441.24762609</v>
      </c>
      <c r="J100" s="151">
        <v>2437031.9216022599</v>
      </c>
      <c r="K100" s="224">
        <v>7.4263798368843519</v>
      </c>
      <c r="L100" s="224">
        <v>4.1420905793169078</v>
      </c>
      <c r="M100" s="224">
        <v>0.35956112916136618</v>
      </c>
      <c r="N100" s="224">
        <v>0.47681065797678263</v>
      </c>
      <c r="O100" s="224">
        <v>4.6142879434922452</v>
      </c>
      <c r="P100" s="224">
        <v>48.967255972754444</v>
      </c>
      <c r="Q100" s="224">
        <v>34.013613880413921</v>
      </c>
    </row>
    <row r="101" spans="1:17" ht="32" customHeight="1">
      <c r="A101" s="277"/>
      <c r="B101" s="151" t="s">
        <v>138</v>
      </c>
      <c r="C101" s="151">
        <v>8059372.7949079601</v>
      </c>
      <c r="D101" s="151">
        <v>429893.24577014003</v>
      </c>
      <c r="E101" s="151">
        <v>211541.80728072001</v>
      </c>
      <c r="F101" s="151">
        <v>25324.859879479998</v>
      </c>
      <c r="G101" s="151">
        <v>29472.44409633</v>
      </c>
      <c r="H101" s="151">
        <v>206787.41957635002</v>
      </c>
      <c r="I101" s="151">
        <v>4261339.9201843096</v>
      </c>
      <c r="J101" s="151">
        <v>2895013.0981206298</v>
      </c>
      <c r="K101" s="224">
        <v>5.3340781808945907</v>
      </c>
      <c r="L101" s="224">
        <v>2.6247924331577699</v>
      </c>
      <c r="M101" s="224">
        <v>0.31422866920215736</v>
      </c>
      <c r="N101" s="224">
        <v>0.36569153513969671</v>
      </c>
      <c r="O101" s="224">
        <v>2.5658004020734912</v>
      </c>
      <c r="P101" s="224">
        <v>52.874336857536754</v>
      </c>
      <c r="Q101" s="224">
        <v>35.921071921995534</v>
      </c>
    </row>
    <row r="102" spans="1:17" ht="32" customHeight="1">
      <c r="A102" s="277"/>
      <c r="B102" s="151" t="s">
        <v>139</v>
      </c>
      <c r="C102" s="151">
        <v>7526499.3728410583</v>
      </c>
      <c r="D102" s="151">
        <v>294371.39420116</v>
      </c>
      <c r="E102" s="151">
        <v>311400.91363591998</v>
      </c>
      <c r="F102" s="151">
        <v>26220.224414820001</v>
      </c>
      <c r="G102" s="151">
        <v>24716.866023130002</v>
      </c>
      <c r="H102" s="151">
        <v>266419.22578123002</v>
      </c>
      <c r="I102" s="151">
        <v>4196199.4122913312</v>
      </c>
      <c r="J102" s="151">
        <v>2407171.3364934702</v>
      </c>
      <c r="K102" s="224">
        <v>3.9111329134415702</v>
      </c>
      <c r="L102" s="224">
        <v>4.1373937365834683</v>
      </c>
      <c r="M102" s="224">
        <v>0.34837210655240575</v>
      </c>
      <c r="N102" s="224">
        <v>0.3283979018495557</v>
      </c>
      <c r="O102" s="224">
        <v>3.5397495247603223</v>
      </c>
      <c r="P102" s="224">
        <v>55.752338563038691</v>
      </c>
      <c r="Q102" s="224">
        <v>31.982615253774021</v>
      </c>
    </row>
    <row r="103" spans="1:17" s="771" customFormat="1">
      <c r="A103" s="773"/>
      <c r="B103" s="151" t="s">
        <v>140</v>
      </c>
      <c r="C103" s="151">
        <v>8862080.4903292283</v>
      </c>
      <c r="D103" s="151">
        <v>273057.20530499</v>
      </c>
      <c r="E103" s="151">
        <v>231987.57383849999</v>
      </c>
      <c r="F103" s="151">
        <v>39221.64052932</v>
      </c>
      <c r="G103" s="151">
        <v>30334.689139400001</v>
      </c>
      <c r="H103" s="151">
        <v>652227.85879218997</v>
      </c>
      <c r="I103" s="151">
        <v>4949635.5156040397</v>
      </c>
      <c r="J103" s="151">
        <v>2685616.00712079</v>
      </c>
      <c r="K103" s="224">
        <v>3.0811862474388998</v>
      </c>
      <c r="L103" s="224">
        <v>2.6177552109987841</v>
      </c>
      <c r="M103" s="224">
        <v>0.44257824753590008</v>
      </c>
      <c r="N103" s="224">
        <v>0.3422976035085985</v>
      </c>
      <c r="O103" s="224">
        <v>7.3597600417185962</v>
      </c>
      <c r="P103" s="224">
        <v>55.851845636082231</v>
      </c>
      <c r="Q103" s="224">
        <v>30.304577012717004</v>
      </c>
    </row>
    <row r="104" spans="1:17" s="771" customFormat="1">
      <c r="A104" s="773"/>
      <c r="B104" s="151" t="s">
        <v>141</v>
      </c>
      <c r="C104" s="151">
        <v>7091647.7909290306</v>
      </c>
      <c r="D104" s="151">
        <v>289288.79494640999</v>
      </c>
      <c r="E104" s="151">
        <v>408721.11204446002</v>
      </c>
      <c r="F104" s="151">
        <v>30804.867585169999</v>
      </c>
      <c r="G104" s="151">
        <v>31626.968674389998</v>
      </c>
      <c r="H104" s="151">
        <v>115173.60749019</v>
      </c>
      <c r="I104" s="151">
        <v>3909286.2384947599</v>
      </c>
      <c r="J104" s="151">
        <v>2306746.2016936499</v>
      </c>
      <c r="K104" s="224">
        <v>4.0792888123468432</v>
      </c>
      <c r="L104" s="224">
        <v>5.7634152751812859</v>
      </c>
      <c r="M104" s="224">
        <v>0.43438236772802918</v>
      </c>
      <c r="N104" s="224">
        <v>0.4459748933787186</v>
      </c>
      <c r="O104" s="224">
        <v>1.6240739936000381</v>
      </c>
      <c r="P104" s="224">
        <v>55.125217068664234</v>
      </c>
      <c r="Q104" s="224">
        <v>32.527647589100837</v>
      </c>
    </row>
    <row r="105" spans="1:17" s="771" customFormat="1">
      <c r="A105" s="773"/>
      <c r="B105" s="151" t="s">
        <v>149</v>
      </c>
      <c r="C105" s="151">
        <v>6859839.5920785414</v>
      </c>
      <c r="D105" s="151">
        <v>224269.86075098001</v>
      </c>
      <c r="E105" s="151">
        <v>398940.63723333</v>
      </c>
      <c r="F105" s="151">
        <v>30788.373003009998</v>
      </c>
      <c r="G105" s="151">
        <v>29047.228025490003</v>
      </c>
      <c r="H105" s="151">
        <v>211130.51806551998</v>
      </c>
      <c r="I105" s="151">
        <v>3947854.3980039703</v>
      </c>
      <c r="J105" s="151">
        <v>2017808.5769962401</v>
      </c>
      <c r="K105" s="224">
        <v>3.2693163993216041</v>
      </c>
      <c r="L105" s="224">
        <v>5.8155971707269964</v>
      </c>
      <c r="M105" s="224">
        <v>0.44882059689213627</v>
      </c>
      <c r="N105" s="224">
        <v>0.42343888126819379</v>
      </c>
      <c r="O105" s="224">
        <v>3.0777763128648776</v>
      </c>
      <c r="P105" s="224">
        <v>57.550243631976308</v>
      </c>
      <c r="Q105" s="224">
        <v>29.414807006949868</v>
      </c>
    </row>
    <row r="106" spans="1:17">
      <c r="A106" s="277"/>
      <c r="B106" s="154" t="s">
        <v>143</v>
      </c>
      <c r="C106" s="154">
        <v>6488175.5034771757</v>
      </c>
      <c r="D106" s="154">
        <v>408723.026564634</v>
      </c>
      <c r="E106" s="154">
        <v>353735.64724932204</v>
      </c>
      <c r="F106" s="154">
        <v>45413.764517690004</v>
      </c>
      <c r="G106" s="154">
        <v>29436.035362999999</v>
      </c>
      <c r="H106" s="154">
        <v>128289.541742099</v>
      </c>
      <c r="I106" s="154">
        <v>3665492.5480659399</v>
      </c>
      <c r="J106" s="154">
        <v>1857084.9399744901</v>
      </c>
      <c r="K106" s="226">
        <v>6.2995063303326049</v>
      </c>
      <c r="L106" s="226">
        <v>5.4520049135499837</v>
      </c>
      <c r="M106" s="226">
        <v>0.6999466104662494</v>
      </c>
      <c r="N106" s="226">
        <v>0.45368740946086444</v>
      </c>
      <c r="O106" s="226">
        <v>1.9772822370995577</v>
      </c>
      <c r="P106" s="226">
        <v>56.494966051727644</v>
      </c>
      <c r="Q106" s="226">
        <v>28.622606447363079</v>
      </c>
    </row>
    <row r="107" spans="1:17">
      <c r="A107" s="277"/>
      <c r="B107" s="154" t="s">
        <v>144</v>
      </c>
      <c r="C107" s="154">
        <v>6140875.6348101543</v>
      </c>
      <c r="D107" s="154">
        <v>392300.332717026</v>
      </c>
      <c r="E107" s="154">
        <v>393542.91181129799</v>
      </c>
      <c r="F107" s="154">
        <v>45923.69121058</v>
      </c>
      <c r="G107" s="154">
        <v>30128.760321999998</v>
      </c>
      <c r="H107" s="154">
        <v>210572.12175854098</v>
      </c>
      <c r="I107" s="154">
        <v>2781238.1873344998</v>
      </c>
      <c r="J107" s="154">
        <v>2287169.6296562091</v>
      </c>
      <c r="K107" s="226">
        <v>6.3883451814792211</v>
      </c>
      <c r="L107" s="226">
        <v>6.4085797403298876</v>
      </c>
      <c r="M107" s="226">
        <v>0.74783620352539082</v>
      </c>
      <c r="N107" s="226">
        <v>0.49062645319198733</v>
      </c>
      <c r="O107" s="226">
        <v>3.4290243652695436</v>
      </c>
      <c r="P107" s="226">
        <v>45.290579922654331</v>
      </c>
      <c r="Q107" s="226">
        <v>37.245008133549625</v>
      </c>
    </row>
    <row r="108" spans="1:17">
      <c r="A108" s="277"/>
      <c r="B108" s="154" t="s">
        <v>145</v>
      </c>
      <c r="C108" s="154">
        <v>6334358.8362224223</v>
      </c>
      <c r="D108" s="154">
        <v>522041.54039930401</v>
      </c>
      <c r="E108" s="154">
        <v>445209.70583661296</v>
      </c>
      <c r="F108" s="154">
        <v>25502.680630955001</v>
      </c>
      <c r="G108" s="154">
        <v>30159.553375359999</v>
      </c>
      <c r="H108" s="154">
        <v>84565.645405589996</v>
      </c>
      <c r="I108" s="154">
        <v>3256138.1552351001</v>
      </c>
      <c r="J108" s="154">
        <v>1970741.5553395001</v>
      </c>
      <c r="K108" s="226">
        <v>8.2414266999535872</v>
      </c>
      <c r="L108" s="226">
        <v>7.0284888707397508</v>
      </c>
      <c r="M108" s="226">
        <v>0.4026087136889116</v>
      </c>
      <c r="N108" s="226">
        <v>0.47612637924608081</v>
      </c>
      <c r="O108" s="226">
        <v>1.3350308625082854</v>
      </c>
      <c r="P108" s="226">
        <v>51.404384238783365</v>
      </c>
      <c r="Q108" s="226">
        <v>31.111934235080017</v>
      </c>
    </row>
    <row r="109" spans="1:17" s="771" customFormat="1">
      <c r="A109" s="822"/>
      <c r="B109" s="213"/>
      <c r="C109" s="823"/>
      <c r="D109" s="823"/>
      <c r="E109" s="823"/>
      <c r="F109" s="823"/>
      <c r="G109" s="823"/>
      <c r="H109" s="823"/>
      <c r="I109" s="823"/>
      <c r="J109" s="823"/>
      <c r="K109" s="823"/>
      <c r="L109" s="823"/>
      <c r="M109" s="823"/>
      <c r="N109" s="824"/>
      <c r="O109" s="824"/>
      <c r="P109" s="257"/>
      <c r="Q109" s="824"/>
    </row>
    <row r="110" spans="1:17" s="771" customFormat="1">
      <c r="A110" s="822"/>
      <c r="B110" s="213"/>
      <c r="C110" s="116"/>
      <c r="D110" s="116"/>
      <c r="E110" s="116"/>
      <c r="F110" s="116"/>
      <c r="G110" s="116"/>
      <c r="H110" s="116"/>
      <c r="I110" s="116"/>
      <c r="J110" s="116"/>
      <c r="K110" s="823"/>
      <c r="L110" s="823"/>
      <c r="M110" s="823"/>
      <c r="N110" s="824"/>
      <c r="O110" s="824"/>
      <c r="P110" s="257"/>
      <c r="Q110" s="824"/>
    </row>
    <row r="111" spans="1:17" s="771" customFormat="1">
      <c r="A111" s="822"/>
      <c r="B111" s="213"/>
      <c r="C111" s="116"/>
      <c r="D111" s="116"/>
      <c r="E111" s="116"/>
      <c r="F111" s="116"/>
      <c r="G111" s="116"/>
      <c r="H111" s="116"/>
      <c r="I111" s="116"/>
      <c r="J111" s="116"/>
      <c r="K111" s="823"/>
      <c r="L111" s="823"/>
      <c r="M111" s="823"/>
      <c r="N111" s="824"/>
      <c r="O111" s="824"/>
      <c r="P111" s="257"/>
      <c r="Q111" s="824"/>
    </row>
    <row r="112" spans="1:17" ht="18">
      <c r="A112" s="969" t="s">
        <v>482</v>
      </c>
      <c r="B112" s="970"/>
      <c r="C112" s="970"/>
      <c r="D112" s="970"/>
      <c r="E112" s="970"/>
      <c r="F112" s="970"/>
      <c r="G112" s="970"/>
      <c r="H112" s="970"/>
      <c r="I112" s="970"/>
      <c r="J112" s="970"/>
      <c r="K112" s="970"/>
      <c r="L112" s="970"/>
      <c r="M112" s="970"/>
      <c r="N112" s="970"/>
      <c r="O112" s="970"/>
      <c r="P112" s="970"/>
      <c r="Q112" s="971"/>
    </row>
    <row r="113" spans="1:20">
      <c r="A113" s="963" t="s">
        <v>258</v>
      </c>
      <c r="B113" s="963"/>
      <c r="C113" s="963"/>
      <c r="D113" s="963"/>
      <c r="E113" s="963"/>
      <c r="F113" s="963"/>
      <c r="G113" s="963"/>
      <c r="H113" s="963"/>
      <c r="I113" s="963"/>
      <c r="J113" s="963"/>
      <c r="K113" s="963"/>
      <c r="L113" s="963"/>
      <c r="M113" s="963"/>
      <c r="N113" s="963"/>
      <c r="O113" s="963"/>
      <c r="P113" s="963"/>
      <c r="Q113" s="963"/>
      <c r="R113" s="261"/>
      <c r="S113" s="261"/>
    </row>
    <row r="114" spans="1:20" ht="80.25" customHeight="1">
      <c r="A114" s="302"/>
      <c r="B114" s="303"/>
      <c r="C114" s="265" t="s">
        <v>258</v>
      </c>
      <c r="D114" s="265" t="s">
        <v>265</v>
      </c>
      <c r="E114" s="266" t="s">
        <v>266</v>
      </c>
      <c r="F114" s="265" t="s">
        <v>267</v>
      </c>
      <c r="G114" s="266" t="s">
        <v>268</v>
      </c>
      <c r="H114" s="265" t="s">
        <v>269</v>
      </c>
      <c r="I114" s="267" t="s">
        <v>270</v>
      </c>
      <c r="J114" s="265" t="s">
        <v>271</v>
      </c>
      <c r="K114" s="266" t="s">
        <v>272</v>
      </c>
      <c r="L114" s="266" t="s">
        <v>273</v>
      </c>
      <c r="M114" s="266" t="s">
        <v>274</v>
      </c>
      <c r="N114" s="265" t="s">
        <v>275</v>
      </c>
      <c r="O114" s="265" t="s">
        <v>276</v>
      </c>
      <c r="P114" s="268" t="s">
        <v>277</v>
      </c>
      <c r="Q114" s="265" t="s">
        <v>278</v>
      </c>
      <c r="R114" s="304"/>
      <c r="S114" s="304"/>
      <c r="T114" s="305"/>
    </row>
    <row r="115" spans="1:20" s="181" customFormat="1" ht="22" customHeight="1">
      <c r="A115" s="269">
        <v>2025</v>
      </c>
      <c r="B115" s="226" t="s">
        <v>124</v>
      </c>
      <c r="C115" s="226">
        <v>67346929.174924955</v>
      </c>
      <c r="D115" s="226">
        <v>4759916.39816844</v>
      </c>
      <c r="E115" s="226">
        <v>7899471.5040944302</v>
      </c>
      <c r="F115" s="226">
        <v>379139.48239665997</v>
      </c>
      <c r="G115" s="226">
        <v>337.54370116999996</v>
      </c>
      <c r="H115" s="226">
        <v>31968161.331648208</v>
      </c>
      <c r="I115" s="226">
        <v>5733943.2029751716</v>
      </c>
      <c r="J115" s="226">
        <v>16605959.711940877</v>
      </c>
      <c r="K115" s="226">
        <v>7.0677556593637281</v>
      </c>
      <c r="L115" s="226">
        <v>11.729519966050082</v>
      </c>
      <c r="M115" s="226">
        <v>0.56296476623587999</v>
      </c>
      <c r="N115" s="226">
        <v>5.0120132470075028E-4</v>
      </c>
      <c r="O115" s="226">
        <v>47.467882683433174</v>
      </c>
      <c r="P115" s="226">
        <v>8.5140380908563689</v>
      </c>
      <c r="Q115" s="226">
        <v>24.657337632736066</v>
      </c>
      <c r="S115" s="180"/>
    </row>
    <row r="116" spans="1:20" s="181" customFormat="1" ht="22" hidden="1" customHeight="1">
      <c r="A116" s="269">
        <v>2024</v>
      </c>
      <c r="B116" s="224" t="s">
        <v>124</v>
      </c>
      <c r="C116" s="224">
        <v>60590548.842653804</v>
      </c>
      <c r="D116" s="224">
        <v>3786573.2434510002</v>
      </c>
      <c r="E116" s="224">
        <v>6637749.4180100001</v>
      </c>
      <c r="F116" s="224">
        <v>372248.33946799999</v>
      </c>
      <c r="G116" s="224">
        <v>353.07691599999998</v>
      </c>
      <c r="H116" s="224">
        <v>26770787.628357999</v>
      </c>
      <c r="I116" s="99">
        <v>0</v>
      </c>
      <c r="J116" s="224">
        <v>23022837.136450801</v>
      </c>
      <c r="K116" s="307">
        <v>6.2494453603387301</v>
      </c>
      <c r="L116" s="307">
        <v>10.955090430435641</v>
      </c>
      <c r="M116" s="307">
        <v>0.6143670037297122</v>
      </c>
      <c r="N116" s="307">
        <v>5.8272605669391984E-4</v>
      </c>
      <c r="O116" s="307">
        <v>44.183107992433669</v>
      </c>
      <c r="P116" s="307">
        <v>0</v>
      </c>
      <c r="Q116" s="307">
        <v>37.997406487005549</v>
      </c>
      <c r="S116" s="308"/>
    </row>
    <row r="117" spans="1:20" ht="22" hidden="1" customHeight="1">
      <c r="A117" s="204">
        <v>2023</v>
      </c>
      <c r="B117" s="105" t="s">
        <v>124</v>
      </c>
      <c r="C117" s="309">
        <v>30863065.536190402</v>
      </c>
      <c r="D117" s="310">
        <v>2281066.369254</v>
      </c>
      <c r="E117" s="310">
        <v>3040991.6146269999</v>
      </c>
      <c r="F117" s="310">
        <v>190740.97693500001</v>
      </c>
      <c r="G117" s="310">
        <v>206.915119</v>
      </c>
      <c r="H117" s="310">
        <v>13344723.443862701</v>
      </c>
      <c r="I117" s="99">
        <v>0</v>
      </c>
      <c r="J117" s="310">
        <v>12005336.216392601</v>
      </c>
      <c r="K117" s="307">
        <v>7.3909261106262889</v>
      </c>
      <c r="L117" s="307">
        <v>9.8531742125910871</v>
      </c>
      <c r="M117" s="307">
        <v>0.61802343228456957</v>
      </c>
      <c r="N117" s="307">
        <v>6.7042957465572844E-4</v>
      </c>
      <c r="O117" s="307">
        <v>43.238489800096225</v>
      </c>
      <c r="P117" s="307">
        <v>0</v>
      </c>
      <c r="Q117" s="307">
        <v>38.898716014826846</v>
      </c>
      <c r="S117" s="242"/>
    </row>
    <row r="118" spans="1:20" ht="22" hidden="1" customHeight="1">
      <c r="A118" s="105">
        <v>2022</v>
      </c>
      <c r="B118" s="105" t="s">
        <v>124</v>
      </c>
      <c r="C118" s="310">
        <v>25590547.4094675</v>
      </c>
      <c r="D118" s="310">
        <v>1865533.853139</v>
      </c>
      <c r="E118" s="310">
        <v>2443107.4633880001</v>
      </c>
      <c r="F118" s="310">
        <v>151525.91665</v>
      </c>
      <c r="G118" s="310">
        <v>24.190270999999999</v>
      </c>
      <c r="H118" s="310">
        <v>11026112.922643</v>
      </c>
      <c r="I118" s="99">
        <v>0</v>
      </c>
      <c r="J118" s="310">
        <v>10104243.063376499</v>
      </c>
      <c r="K118" s="307">
        <v>7.2899333620695641</v>
      </c>
      <c r="L118" s="307">
        <v>9.5469136486081805</v>
      </c>
      <c r="M118" s="307">
        <v>0.59211674617769738</v>
      </c>
      <c r="N118" s="307">
        <v>9.4528149839618307E-5</v>
      </c>
      <c r="O118" s="307">
        <v>43.086663001838602</v>
      </c>
      <c r="P118" s="307">
        <v>0</v>
      </c>
      <c r="Q118" s="307">
        <v>39.484278713156115</v>
      </c>
      <c r="S118" s="242"/>
    </row>
    <row r="119" spans="1:20" ht="22" hidden="1" customHeight="1">
      <c r="A119" s="105">
        <v>2021</v>
      </c>
      <c r="B119" s="105" t="s">
        <v>124</v>
      </c>
      <c r="C119" s="310">
        <v>20843964.952461898</v>
      </c>
      <c r="D119" s="310">
        <v>1966893.4866859999</v>
      </c>
      <c r="E119" s="310">
        <v>1926628.145514</v>
      </c>
      <c r="F119" s="310">
        <v>113363.969518</v>
      </c>
      <c r="G119" s="310">
        <v>57.833001000000003</v>
      </c>
      <c r="H119" s="310">
        <v>10384174.640674001</v>
      </c>
      <c r="I119" s="99">
        <v>0</v>
      </c>
      <c r="J119" s="310">
        <v>6453930.5050909203</v>
      </c>
      <c r="K119" s="307">
        <v>9.4362732386656045</v>
      </c>
      <c r="L119" s="307">
        <v>9.2430981816942861</v>
      </c>
      <c r="M119" s="307">
        <v>0.54386950744038021</v>
      </c>
      <c r="N119" s="307">
        <v>2.7745681367195591E-4</v>
      </c>
      <c r="O119" s="307">
        <v>49.818614953329778</v>
      </c>
      <c r="P119" s="307">
        <v>0</v>
      </c>
      <c r="Q119" s="307">
        <v>30.963065423541892</v>
      </c>
      <c r="S119" s="243"/>
      <c r="T119" s="213"/>
    </row>
    <row r="120" spans="1:20">
      <c r="A120" s="234">
        <v>2020</v>
      </c>
      <c r="B120" s="105" t="s">
        <v>124</v>
      </c>
      <c r="C120" s="310">
        <v>12700943.807825999</v>
      </c>
      <c r="D120" s="310">
        <v>1145121.493637</v>
      </c>
      <c r="E120" s="310">
        <v>1397137.8704599999</v>
      </c>
      <c r="F120" s="310">
        <v>73553.599684000001</v>
      </c>
      <c r="G120" s="310">
        <v>31.060896</v>
      </c>
      <c r="H120" s="310">
        <v>7191622.7134199999</v>
      </c>
      <c r="I120" s="99">
        <v>0</v>
      </c>
      <c r="J120" s="310">
        <v>2893477.0697289999</v>
      </c>
      <c r="K120" s="307">
        <v>9.0160346424917268</v>
      </c>
      <c r="L120" s="307">
        <v>11.000268102903652</v>
      </c>
      <c r="M120" s="307">
        <v>0.57911916466143365</v>
      </c>
      <c r="N120" s="307">
        <v>2.4455580994588025E-4</v>
      </c>
      <c r="O120" s="307">
        <v>56.622742547594804</v>
      </c>
      <c r="P120" s="307">
        <v>0</v>
      </c>
      <c r="Q120" s="307">
        <v>22.78159098653844</v>
      </c>
      <c r="S120" s="243"/>
      <c r="T120" s="213"/>
    </row>
    <row r="121" spans="1:20" ht="22" customHeight="1">
      <c r="A121" s="269">
        <v>2025</v>
      </c>
      <c r="B121" s="774" t="s">
        <v>133</v>
      </c>
      <c r="C121" s="311">
        <v>17250934.008022349</v>
      </c>
      <c r="D121" s="311">
        <v>1436649.7408821799</v>
      </c>
      <c r="E121" s="311">
        <v>2351881.135216489</v>
      </c>
      <c r="F121" s="311">
        <v>140991.76353560001</v>
      </c>
      <c r="G121" s="311">
        <v>84.39155679000001</v>
      </c>
      <c r="H121" s="311">
        <v>8803270.2613895796</v>
      </c>
      <c r="I121" s="311">
        <v>499747.25138435198</v>
      </c>
      <c r="J121" s="311">
        <v>4018309.4640573598</v>
      </c>
      <c r="K121" s="226">
        <v>8.3279533746641334</v>
      </c>
      <c r="L121" s="226">
        <v>13.63335535410879</v>
      </c>
      <c r="M121" s="226">
        <v>0.81729930373644344</v>
      </c>
      <c r="N121" s="226">
        <v>4.8919992825173801E-4</v>
      </c>
      <c r="O121" s="226">
        <v>51.03068771404331</v>
      </c>
      <c r="P121" s="226">
        <v>2.8969286599319797</v>
      </c>
      <c r="Q121" s="226">
        <v>23.293286393587103</v>
      </c>
      <c r="S121" s="243"/>
      <c r="T121" s="213"/>
    </row>
    <row r="122" spans="1:20" s="771" customFormat="1" ht="22" customHeight="1">
      <c r="A122" s="269"/>
      <c r="B122" s="269" t="s">
        <v>132</v>
      </c>
      <c r="C122" s="312">
        <v>16957900.231763277</v>
      </c>
      <c r="D122" s="312">
        <v>1103041.20366926</v>
      </c>
      <c r="E122" s="312">
        <v>2017141.6935969389</v>
      </c>
      <c r="F122" s="312">
        <v>75488.749925059994</v>
      </c>
      <c r="G122" s="312">
        <v>60.824532380000001</v>
      </c>
      <c r="H122" s="312">
        <v>7769342.3971596342</v>
      </c>
      <c r="I122" s="312">
        <v>2403474.0584111097</v>
      </c>
      <c r="J122" s="312">
        <v>3589351.3044688902</v>
      </c>
      <c r="K122" s="307">
        <v>6.8414219082666996</v>
      </c>
      <c r="L122" s="307">
        <v>12.510971783054234</v>
      </c>
      <c r="M122" s="307">
        <v>0.46820588917893768</v>
      </c>
      <c r="N122" s="307">
        <v>3.7725362117060326E-4</v>
      </c>
      <c r="O122" s="307">
        <v>48.187999788166515</v>
      </c>
      <c r="P122" s="307">
        <v>14.907131324257247</v>
      </c>
      <c r="Q122" s="307">
        <v>17.083892053455173</v>
      </c>
      <c r="S122" s="243"/>
      <c r="T122" s="213"/>
    </row>
    <row r="123" spans="1:20" ht="22" customHeight="1">
      <c r="A123" s="269"/>
      <c r="B123" s="269" t="s">
        <v>131</v>
      </c>
      <c r="C123" s="312">
        <v>16493672.079277281</v>
      </c>
      <c r="D123" s="312">
        <v>1184418.8945619999</v>
      </c>
      <c r="E123" s="312">
        <v>1719351.5504650001</v>
      </c>
      <c r="F123" s="312">
        <v>70881.418967999998</v>
      </c>
      <c r="G123" s="312">
        <v>146.55853400000001</v>
      </c>
      <c r="H123" s="312">
        <v>7883325.4986589998</v>
      </c>
      <c r="I123" s="312">
        <v>1642473.6252667101</v>
      </c>
      <c r="J123" s="312">
        <v>3993074.5328225717</v>
      </c>
      <c r="K123" s="307">
        <v>7.7479949376693806</v>
      </c>
      <c r="L123" s="307">
        <v>11.24731053366313</v>
      </c>
      <c r="M123" s="307">
        <v>0.46367790809515697</v>
      </c>
      <c r="N123" s="307">
        <v>9.5872734276513597E-4</v>
      </c>
      <c r="O123" s="307">
        <v>51.56956405883524</v>
      </c>
      <c r="P123" s="307">
        <v>10.744405878908236</v>
      </c>
      <c r="Q123" s="307">
        <v>18.226087955486108</v>
      </c>
      <c r="S123" s="243"/>
      <c r="T123" s="213"/>
    </row>
    <row r="124" spans="1:20" ht="22" customHeight="1">
      <c r="A124" s="269"/>
      <c r="B124" s="269" t="s">
        <v>130</v>
      </c>
      <c r="C124" s="312">
        <v>16644422.855862061</v>
      </c>
      <c r="D124" s="312">
        <v>1035806.559055</v>
      </c>
      <c r="E124" s="312">
        <v>1811097.124816</v>
      </c>
      <c r="F124" s="312">
        <v>91777.549968000007</v>
      </c>
      <c r="G124" s="312">
        <v>45.769078</v>
      </c>
      <c r="H124" s="312">
        <v>7512223.1744400002</v>
      </c>
      <c r="I124" s="312">
        <v>1188248.267913</v>
      </c>
      <c r="J124" s="312">
        <v>5005224.4105920605</v>
      </c>
      <c r="K124" s="306">
        <v>6.7146040815322801</v>
      </c>
      <c r="L124" s="306">
        <v>11.740416238950599</v>
      </c>
      <c r="M124" s="306">
        <v>0.59494690994271204</v>
      </c>
      <c r="N124" s="306">
        <v>2.9669752065206899E-4</v>
      </c>
      <c r="O124" s="306">
        <v>48.6979001508696</v>
      </c>
      <c r="P124" s="306">
        <v>7.7028057023325296</v>
      </c>
      <c r="Q124" s="306">
        <v>24.549030218851701</v>
      </c>
      <c r="S124" s="243"/>
      <c r="T124" s="213"/>
    </row>
    <row r="125" spans="1:20" s="771" customFormat="1" ht="22" customHeight="1">
      <c r="A125" s="269">
        <v>2024</v>
      </c>
      <c r="B125" s="269" t="s">
        <v>133</v>
      </c>
      <c r="C125" s="312">
        <v>16590505.5325158</v>
      </c>
      <c r="D125" s="312">
        <v>1090546.4202129999</v>
      </c>
      <c r="E125" s="312">
        <v>2109263.9106919998</v>
      </c>
      <c r="F125" s="312">
        <v>111788.77924600001</v>
      </c>
      <c r="G125" s="312">
        <v>121.628343</v>
      </c>
      <c r="H125" s="312">
        <v>8473557.8323369995</v>
      </c>
      <c r="I125" s="312">
        <v>0</v>
      </c>
      <c r="J125" s="312">
        <v>4805226.9616847904</v>
      </c>
      <c r="K125" s="306">
        <v>6.5733163951853903</v>
      </c>
      <c r="L125" s="306">
        <v>12.7136807649294</v>
      </c>
      <c r="M125" s="306">
        <v>0.67381177159975503</v>
      </c>
      <c r="N125" s="306">
        <v>7.3312017383448704E-4</v>
      </c>
      <c r="O125" s="306">
        <v>51.0747416088657</v>
      </c>
      <c r="P125" s="306">
        <v>0</v>
      </c>
      <c r="Q125" s="306">
        <v>28.963716339246002</v>
      </c>
      <c r="S125" s="243"/>
      <c r="T125" s="213"/>
    </row>
    <row r="126" spans="1:20" ht="22" customHeight="1">
      <c r="A126" s="269"/>
      <c r="B126" s="224" t="s">
        <v>132</v>
      </c>
      <c r="C126" s="312">
        <v>15281177.8368816</v>
      </c>
      <c r="D126" s="312">
        <v>882238.52011799999</v>
      </c>
      <c r="E126" s="312">
        <v>1579578.291492</v>
      </c>
      <c r="F126" s="312">
        <v>92985.701973000003</v>
      </c>
      <c r="G126" s="312">
        <v>174.71421000000001</v>
      </c>
      <c r="H126" s="312">
        <v>6981530.6885320004</v>
      </c>
      <c r="I126" s="312">
        <v>0</v>
      </c>
      <c r="J126" s="312">
        <v>5744669.92055659</v>
      </c>
      <c r="K126" s="306">
        <v>5.7733672727025702</v>
      </c>
      <c r="L126" s="306">
        <v>10.3367574695691</v>
      </c>
      <c r="M126" s="306">
        <v>0.60849826476448798</v>
      </c>
      <c r="N126" s="306">
        <v>1.1433294727996801E-3</v>
      </c>
      <c r="O126" s="306">
        <v>45.687124140927601</v>
      </c>
      <c r="P126" s="306">
        <v>0</v>
      </c>
      <c r="Q126" s="306">
        <v>37.593109522563502</v>
      </c>
      <c r="S126" s="243"/>
      <c r="T126" s="213"/>
    </row>
    <row r="127" spans="1:20" s="181" customFormat="1" ht="22" customHeight="1">
      <c r="A127" s="312"/>
      <c r="B127" s="224" t="s">
        <v>131</v>
      </c>
      <c r="C127" s="99">
        <v>13969341.3237608</v>
      </c>
      <c r="D127" s="99">
        <v>893247.419551</v>
      </c>
      <c r="E127" s="99">
        <v>1481495.333778</v>
      </c>
      <c r="F127" s="99">
        <v>96571.363910999993</v>
      </c>
      <c r="G127" s="99">
        <v>0.11378099999999999</v>
      </c>
      <c r="H127" s="99">
        <v>5576903.1322499998</v>
      </c>
      <c r="I127" s="99">
        <v>0</v>
      </c>
      <c r="J127" s="99">
        <v>5921123.9604897602</v>
      </c>
      <c r="K127" s="306">
        <v>6.3943417148212696</v>
      </c>
      <c r="L127" s="306">
        <v>10.6053342061167</v>
      </c>
      <c r="M127" s="306">
        <v>0.69130935863625598</v>
      </c>
      <c r="N127" s="306">
        <v>8.1450511776433895E-7</v>
      </c>
      <c r="O127" s="306">
        <v>39.922448761160403</v>
      </c>
      <c r="P127" s="306">
        <v>0</v>
      </c>
      <c r="Q127" s="306">
        <v>42.386565144760198</v>
      </c>
      <c r="R127" s="166"/>
      <c r="S127" s="313"/>
      <c r="T127" s="313"/>
    </row>
    <row r="128" spans="1:20" s="181" customFormat="1" ht="22" customHeight="1">
      <c r="A128" s="269"/>
      <c r="B128" s="224" t="s">
        <v>130</v>
      </c>
      <c r="C128" s="99">
        <v>14749524.1494957</v>
      </c>
      <c r="D128" s="99">
        <v>920540.88356900006</v>
      </c>
      <c r="E128" s="99">
        <v>1467411.8820480001</v>
      </c>
      <c r="F128" s="99">
        <v>70902.494338000004</v>
      </c>
      <c r="G128" s="99">
        <v>56.620581999999999</v>
      </c>
      <c r="H128" s="99">
        <v>5738795.9752390003</v>
      </c>
      <c r="I128" s="99">
        <v>0</v>
      </c>
      <c r="J128" s="99">
        <v>6551816.2937196502</v>
      </c>
      <c r="K128" s="306">
        <v>6.2411564891093603</v>
      </c>
      <c r="L128" s="306">
        <v>9.9488760937292806</v>
      </c>
      <c r="M128" s="306">
        <v>0.48071038509011499</v>
      </c>
      <c r="N128" s="306">
        <v>3.8388073693845998E-4</v>
      </c>
      <c r="O128" s="306">
        <v>38.908346581711498</v>
      </c>
      <c r="P128" s="306">
        <v>0</v>
      </c>
      <c r="Q128" s="306">
        <v>44.420526569622801</v>
      </c>
      <c r="R128" s="166"/>
      <c r="S128" s="313"/>
      <c r="T128" s="313"/>
    </row>
    <row r="129" spans="1:20" ht="22" customHeight="1">
      <c r="A129" s="204">
        <v>2023</v>
      </c>
      <c r="B129" s="105" t="s">
        <v>133</v>
      </c>
      <c r="C129" s="309">
        <v>9053777.2964023408</v>
      </c>
      <c r="D129" s="310">
        <v>711138.40171699994</v>
      </c>
      <c r="E129" s="310">
        <v>966798.66201099998</v>
      </c>
      <c r="F129" s="310">
        <v>58922.577401000002</v>
      </c>
      <c r="G129" s="310">
        <v>77.379660999999999</v>
      </c>
      <c r="H129" s="310">
        <v>3971905.7421387401</v>
      </c>
      <c r="I129" s="99">
        <v>0</v>
      </c>
      <c r="J129" s="310">
        <v>3344934.5334735899</v>
      </c>
      <c r="K129" s="307">
        <v>7.8546045306369798</v>
      </c>
      <c r="L129" s="307">
        <v>10.6784011839475</v>
      </c>
      <c r="M129" s="307">
        <v>0.65080656914781698</v>
      </c>
      <c r="N129" s="307">
        <v>8.5466715677607902E-4</v>
      </c>
      <c r="O129" s="307">
        <v>43.870150679728297</v>
      </c>
      <c r="P129" s="307">
        <v>0</v>
      </c>
      <c r="Q129" s="307">
        <v>36.945182369382501</v>
      </c>
      <c r="S129" s="213"/>
      <c r="T129" s="213"/>
    </row>
    <row r="130" spans="1:20" s="181" customFormat="1" ht="22" customHeight="1">
      <c r="A130" s="314"/>
      <c r="B130" s="224" t="s">
        <v>132</v>
      </c>
      <c r="C130" s="310">
        <v>9041237.0994070191</v>
      </c>
      <c r="D130" s="310">
        <v>643682.55921800004</v>
      </c>
      <c r="E130" s="310">
        <v>950926.12953300006</v>
      </c>
      <c r="F130" s="310">
        <v>55362.873366</v>
      </c>
      <c r="G130" s="310">
        <v>9.5298280000000002</v>
      </c>
      <c r="H130" s="310">
        <v>3956809.3344640001</v>
      </c>
      <c r="I130" s="99">
        <v>0</v>
      </c>
      <c r="J130" s="310">
        <v>3434446.67299802</v>
      </c>
      <c r="K130" s="307">
        <v>7.1194080206149799</v>
      </c>
      <c r="L130" s="307">
        <v>10.517655040761699</v>
      </c>
      <c r="M130" s="307">
        <v>0.612337368850011</v>
      </c>
      <c r="N130" s="307">
        <v>1.05404027073076E-4</v>
      </c>
      <c r="O130" s="307">
        <v>43.764025773901203</v>
      </c>
      <c r="P130" s="307">
        <v>0</v>
      </c>
      <c r="Q130" s="307">
        <v>37.986468391845101</v>
      </c>
    </row>
    <row r="131" spans="1:20" s="181" customFormat="1" ht="22" customHeight="1">
      <c r="A131" s="315"/>
      <c r="B131" s="224" t="s">
        <v>131</v>
      </c>
      <c r="C131" s="310">
        <v>6301948.75570786</v>
      </c>
      <c r="D131" s="310">
        <v>454853.48699900002</v>
      </c>
      <c r="E131" s="310">
        <v>567797.31585699995</v>
      </c>
      <c r="F131" s="310">
        <v>31626.358004000002</v>
      </c>
      <c r="G131" s="310">
        <v>50.033127</v>
      </c>
      <c r="H131" s="310">
        <v>3019780.10219</v>
      </c>
      <c r="I131" s="99">
        <v>0</v>
      </c>
      <c r="J131" s="310">
        <v>2227841.4595308602</v>
      </c>
      <c r="K131" s="307">
        <v>7.2176640057097599</v>
      </c>
      <c r="L131" s="307">
        <v>9.00986881784352</v>
      </c>
      <c r="M131" s="307">
        <v>0.50185044705980997</v>
      </c>
      <c r="N131" s="307">
        <v>7.9393103529576598E-4</v>
      </c>
      <c r="O131" s="307">
        <v>47.918195136939197</v>
      </c>
      <c r="P131" s="307">
        <v>0</v>
      </c>
      <c r="Q131" s="307">
        <v>35.3516276614125</v>
      </c>
      <c r="R131" s="166"/>
      <c r="S131" s="313"/>
      <c r="T131" s="313"/>
    </row>
    <row r="132" spans="1:20" ht="22" customHeight="1">
      <c r="A132" s="315"/>
      <c r="B132" s="150" t="s">
        <v>130</v>
      </c>
      <c r="C132" s="310">
        <v>6466102.3846731596</v>
      </c>
      <c r="D132" s="310">
        <v>471391.92132000002</v>
      </c>
      <c r="E132" s="310">
        <v>555469.50722599996</v>
      </c>
      <c r="F132" s="310">
        <v>44829.168164000002</v>
      </c>
      <c r="G132" s="310">
        <v>69.972503000000003</v>
      </c>
      <c r="H132" s="310">
        <v>2396228.2650700002</v>
      </c>
      <c r="I132" s="99">
        <v>0</v>
      </c>
      <c r="J132" s="310">
        <v>2998113.5503901602</v>
      </c>
      <c r="K132" s="307">
        <v>7.29020193737355</v>
      </c>
      <c r="L132" s="307">
        <v>8.5904842543577598</v>
      </c>
      <c r="M132" s="307">
        <v>0.69329505623449805</v>
      </c>
      <c r="N132" s="307">
        <v>1.08214344341126E-3</v>
      </c>
      <c r="O132" s="307">
        <v>37.058309975880803</v>
      </c>
      <c r="P132" s="307">
        <v>0</v>
      </c>
      <c r="Q132" s="307">
        <v>46.366626632710002</v>
      </c>
      <c r="S132" s="184"/>
      <c r="T132" s="184"/>
    </row>
    <row r="133" spans="1:20" ht="22" customHeight="1">
      <c r="A133" s="105">
        <v>2022</v>
      </c>
      <c r="B133" s="150" t="s">
        <v>133</v>
      </c>
      <c r="C133" s="310">
        <v>5362827.9455277799</v>
      </c>
      <c r="D133" s="310">
        <v>444821.76972600003</v>
      </c>
      <c r="E133" s="310">
        <v>559248.84406399995</v>
      </c>
      <c r="F133" s="310">
        <v>34122.706028000001</v>
      </c>
      <c r="G133" s="310">
        <v>0.67763300000000004</v>
      </c>
      <c r="H133" s="310">
        <v>2447764.6688970001</v>
      </c>
      <c r="I133" s="99">
        <v>0</v>
      </c>
      <c r="J133" s="310">
        <v>1876869.27917978</v>
      </c>
      <c r="K133" s="307">
        <v>8.2945374016138196</v>
      </c>
      <c r="L133" s="307">
        <v>10.4282451300787</v>
      </c>
      <c r="M133" s="307">
        <v>0.63628194629021995</v>
      </c>
      <c r="N133" s="307">
        <v>1.2635740077492099E-5</v>
      </c>
      <c r="O133" s="307">
        <v>45.643169867835503</v>
      </c>
      <c r="P133" s="307">
        <v>0</v>
      </c>
      <c r="Q133" s="307">
        <v>34.997753018441699</v>
      </c>
      <c r="S133" s="213"/>
      <c r="T133" s="213"/>
    </row>
    <row r="134" spans="1:20" ht="22" customHeight="1">
      <c r="A134" s="105"/>
      <c r="B134" s="150" t="s">
        <v>132</v>
      </c>
      <c r="C134" s="310">
        <v>6343531.7765559899</v>
      </c>
      <c r="D134" s="310">
        <v>512909.923366</v>
      </c>
      <c r="E134" s="310">
        <v>649210.76057299995</v>
      </c>
      <c r="F134" s="310">
        <v>37657.296077999999</v>
      </c>
      <c r="G134" s="310">
        <v>4.2815180000000002</v>
      </c>
      <c r="H134" s="310">
        <v>2849955.8962269998</v>
      </c>
      <c r="I134" s="99">
        <v>0</v>
      </c>
      <c r="J134" s="310">
        <v>2293793.61879399</v>
      </c>
      <c r="K134" s="307">
        <v>8.0855577213560892</v>
      </c>
      <c r="L134" s="307">
        <v>10.234216260606001</v>
      </c>
      <c r="M134" s="307">
        <v>0.59363296984136404</v>
      </c>
      <c r="N134" s="307">
        <v>6.7494231144602293E-5</v>
      </c>
      <c r="O134" s="307">
        <v>44.926958618851401</v>
      </c>
      <c r="P134" s="307">
        <v>0</v>
      </c>
      <c r="Q134" s="307">
        <v>36.159566935114</v>
      </c>
      <c r="S134" s="213"/>
      <c r="T134" s="213"/>
    </row>
    <row r="135" spans="1:20" ht="22" customHeight="1">
      <c r="A135" s="105"/>
      <c r="B135" s="150" t="s">
        <v>131</v>
      </c>
      <c r="C135" s="310">
        <v>6388514.16783222</v>
      </c>
      <c r="D135" s="310">
        <v>464445.32854399999</v>
      </c>
      <c r="E135" s="310">
        <v>696118.88806699996</v>
      </c>
      <c r="F135" s="310">
        <v>38656.242782000001</v>
      </c>
      <c r="G135" s="310">
        <v>10.313815999999999</v>
      </c>
      <c r="H135" s="310">
        <v>2756016.5233109999</v>
      </c>
      <c r="I135" s="99">
        <v>0</v>
      </c>
      <c r="J135" s="310">
        <v>2433266.8713122201</v>
      </c>
      <c r="K135" s="307">
        <v>7.2700054557693496</v>
      </c>
      <c r="L135" s="307">
        <v>10.8964129965014</v>
      </c>
      <c r="M135" s="307">
        <v>0.60508972456606502</v>
      </c>
      <c r="N135" s="307">
        <v>1.6144311069908401E-4</v>
      </c>
      <c r="O135" s="307">
        <v>43.140180187566003</v>
      </c>
      <c r="P135" s="307">
        <v>0</v>
      </c>
      <c r="Q135" s="307">
        <v>38.088150192486601</v>
      </c>
      <c r="S135" s="213"/>
      <c r="T135" s="213"/>
    </row>
    <row r="136" spans="1:20" ht="22" customHeight="1">
      <c r="A136" s="105"/>
      <c r="B136" s="150" t="s">
        <v>130</v>
      </c>
      <c r="C136" s="310">
        <v>7495673.5195515398</v>
      </c>
      <c r="D136" s="310">
        <v>443356.83150299999</v>
      </c>
      <c r="E136" s="310">
        <v>538528.97068400006</v>
      </c>
      <c r="F136" s="310">
        <v>41089.671761999998</v>
      </c>
      <c r="G136" s="310">
        <v>8.9173039999999997</v>
      </c>
      <c r="H136" s="310">
        <v>2972375.834208</v>
      </c>
      <c r="I136" s="99">
        <v>0</v>
      </c>
      <c r="J136" s="310">
        <v>3500313.2940905401</v>
      </c>
      <c r="K136" s="307">
        <v>5.91483647662292</v>
      </c>
      <c r="L136" s="307">
        <v>7.18453077337632</v>
      </c>
      <c r="M136" s="307">
        <v>0.54817851464344902</v>
      </c>
      <c r="N136" s="307">
        <v>1.18966013884414E-4</v>
      </c>
      <c r="O136" s="307">
        <v>39.654553075916702</v>
      </c>
      <c r="P136" s="307">
        <v>0</v>
      </c>
      <c r="Q136" s="307">
        <v>46.697782193426697</v>
      </c>
    </row>
    <row r="137" spans="1:20" ht="22" customHeight="1">
      <c r="A137" s="105">
        <v>2021</v>
      </c>
      <c r="B137" s="105" t="s">
        <v>133</v>
      </c>
      <c r="C137" s="310">
        <v>5940581.4754879996</v>
      </c>
      <c r="D137" s="310">
        <v>667158.92807499995</v>
      </c>
      <c r="E137" s="310">
        <v>543872.66415299999</v>
      </c>
      <c r="F137" s="310">
        <v>29809.675296000001</v>
      </c>
      <c r="G137" s="310">
        <v>32.646680000000003</v>
      </c>
      <c r="H137" s="310">
        <v>3000656.8450020002</v>
      </c>
      <c r="I137" s="99">
        <v>0</v>
      </c>
      <c r="J137" s="310">
        <v>1700134.344304</v>
      </c>
      <c r="K137" s="307">
        <v>11.2305324121524</v>
      </c>
      <c r="L137" s="307">
        <v>9.1552092399898104</v>
      </c>
      <c r="M137" s="307">
        <v>0.50179726376955802</v>
      </c>
      <c r="N137" s="307">
        <v>5.4955361078215298E-4</v>
      </c>
      <c r="O137" s="307">
        <v>50.511163888304502</v>
      </c>
      <c r="P137" s="307">
        <v>0</v>
      </c>
      <c r="Q137" s="307">
        <v>28.618988752516699</v>
      </c>
      <c r="S137" s="213"/>
      <c r="T137" s="213"/>
    </row>
    <row r="138" spans="1:20" ht="22" customHeight="1">
      <c r="A138" s="316"/>
      <c r="B138" s="105" t="s">
        <v>132</v>
      </c>
      <c r="C138" s="310">
        <v>5335861.3035049997</v>
      </c>
      <c r="D138" s="310">
        <v>482211.86431600002</v>
      </c>
      <c r="E138" s="310">
        <v>523965.28795899998</v>
      </c>
      <c r="F138" s="310">
        <v>29933.754431000001</v>
      </c>
      <c r="G138" s="310">
        <v>5.3750390000000001</v>
      </c>
      <c r="H138" s="310">
        <v>2606791.8274590001</v>
      </c>
      <c r="I138" s="99">
        <v>0</v>
      </c>
      <c r="J138" s="310">
        <v>1692953.1943010001</v>
      </c>
      <c r="K138" s="307">
        <v>9.0371888789396895</v>
      </c>
      <c r="L138" s="307">
        <v>9.8196946688779096</v>
      </c>
      <c r="M138" s="307">
        <v>0.56099198851621601</v>
      </c>
      <c r="N138" s="307">
        <v>1.00734233786573E-4</v>
      </c>
      <c r="O138" s="307">
        <v>48.854190151956601</v>
      </c>
      <c r="P138" s="307">
        <v>0</v>
      </c>
      <c r="Q138" s="307">
        <v>31.727833577475799</v>
      </c>
      <c r="S138" s="213"/>
      <c r="T138" s="213"/>
    </row>
    <row r="139" spans="1:20" ht="22" customHeight="1">
      <c r="A139" s="316"/>
      <c r="B139" s="105" t="s">
        <v>131</v>
      </c>
      <c r="C139" s="310">
        <v>4692334.3244279996</v>
      </c>
      <c r="D139" s="310">
        <v>408492.88125199999</v>
      </c>
      <c r="E139" s="310">
        <v>492930.799749</v>
      </c>
      <c r="F139" s="310">
        <v>30058.486296999999</v>
      </c>
      <c r="G139" s="310">
        <v>0.92048799999999997</v>
      </c>
      <c r="H139" s="310">
        <v>2398243.0612309999</v>
      </c>
      <c r="I139" s="99">
        <v>0</v>
      </c>
      <c r="J139" s="310">
        <v>1362608.1754109999</v>
      </c>
      <c r="K139" s="307">
        <v>8.7055365839004999</v>
      </c>
      <c r="L139" s="307">
        <v>10.505022994266101</v>
      </c>
      <c r="M139" s="307">
        <v>0.64058705579688602</v>
      </c>
      <c r="N139" s="307">
        <v>1.9616846037759899E-5</v>
      </c>
      <c r="O139" s="307">
        <v>51.1098079424114</v>
      </c>
      <c r="P139" s="307">
        <v>0</v>
      </c>
      <c r="Q139" s="307">
        <v>29.039025806779101</v>
      </c>
      <c r="S139" s="213"/>
    </row>
    <row r="140" spans="1:20" ht="22" customHeight="1">
      <c r="A140" s="316"/>
      <c r="B140" s="105" t="s">
        <v>130</v>
      </c>
      <c r="C140" s="310">
        <v>4875187.8490409199</v>
      </c>
      <c r="D140" s="310">
        <v>409029.813043</v>
      </c>
      <c r="E140" s="310">
        <v>365859.39365300001</v>
      </c>
      <c r="F140" s="310">
        <v>23562.053494</v>
      </c>
      <c r="G140" s="310">
        <v>18.890794</v>
      </c>
      <c r="H140" s="310">
        <v>2378482.906982</v>
      </c>
      <c r="I140" s="99">
        <v>0</v>
      </c>
      <c r="J140" s="310">
        <v>1698234.79107492</v>
      </c>
      <c r="K140" s="307">
        <v>8.3900318451004292</v>
      </c>
      <c r="L140" s="307">
        <v>7.5045189022813599</v>
      </c>
      <c r="M140" s="307">
        <v>0.483305550957083</v>
      </c>
      <c r="N140" s="307">
        <v>3.8748853551799699E-4</v>
      </c>
      <c r="O140" s="307">
        <v>48.787513027829498</v>
      </c>
      <c r="P140" s="307">
        <v>0</v>
      </c>
      <c r="Q140" s="307">
        <v>34.834243185296103</v>
      </c>
      <c r="S140" s="213"/>
      <c r="T140" s="213"/>
    </row>
    <row r="141" spans="1:20" ht="22" customHeight="1">
      <c r="A141" s="105">
        <v>2020</v>
      </c>
      <c r="B141" s="105" t="s">
        <v>133</v>
      </c>
      <c r="C141" s="310">
        <v>3506551.1482520001</v>
      </c>
      <c r="D141" s="310">
        <v>305322.286501</v>
      </c>
      <c r="E141" s="310">
        <v>402794.03281399998</v>
      </c>
      <c r="F141" s="310">
        <v>17563.174367</v>
      </c>
      <c r="G141" s="310">
        <v>14.567683000000001</v>
      </c>
      <c r="H141" s="310">
        <v>2007713.7513520001</v>
      </c>
      <c r="I141" s="99">
        <v>0</v>
      </c>
      <c r="J141" s="310">
        <v>773143.33553499996</v>
      </c>
      <c r="K141" s="307">
        <v>8.7071961477933009</v>
      </c>
      <c r="L141" s="307">
        <v>11.4869002556769</v>
      </c>
      <c r="M141" s="307">
        <v>0.50086747988134095</v>
      </c>
      <c r="N141" s="307">
        <v>4.15441908134205E-4</v>
      </c>
      <c r="O141" s="307">
        <v>57.256080589408697</v>
      </c>
      <c r="P141" s="307">
        <v>0</v>
      </c>
      <c r="Q141" s="307">
        <v>22.048540085331702</v>
      </c>
      <c r="S141" s="213"/>
      <c r="T141" s="213"/>
    </row>
    <row r="142" spans="1:20" ht="22" customHeight="1">
      <c r="A142" s="105"/>
      <c r="B142" s="105" t="s">
        <v>132</v>
      </c>
      <c r="C142" s="310">
        <v>3184592.7290059999</v>
      </c>
      <c r="D142" s="310">
        <v>312657.21705699997</v>
      </c>
      <c r="E142" s="310">
        <v>387294.246483</v>
      </c>
      <c r="F142" s="310">
        <v>19108.276695</v>
      </c>
      <c r="G142" s="310">
        <v>6.366155</v>
      </c>
      <c r="H142" s="310">
        <v>1803744.194628</v>
      </c>
      <c r="I142" s="99">
        <v>0</v>
      </c>
      <c r="J142" s="310">
        <v>661782.42798799998</v>
      </c>
      <c r="K142" s="307">
        <v>9.8178085445352696</v>
      </c>
      <c r="L142" s="307">
        <v>12.161500054793001</v>
      </c>
      <c r="M142" s="307">
        <v>0.60002261893514497</v>
      </c>
      <c r="N142" s="307">
        <v>1.9990484001346901E-4</v>
      </c>
      <c r="O142" s="307">
        <v>56.639713398799302</v>
      </c>
      <c r="P142" s="307">
        <v>0</v>
      </c>
      <c r="Q142" s="307">
        <v>20.780755478097198</v>
      </c>
      <c r="S142" s="213"/>
      <c r="T142" s="213"/>
    </row>
    <row r="143" spans="1:20" ht="22" customHeight="1">
      <c r="A143" s="105"/>
      <c r="B143" s="105" t="s">
        <v>131</v>
      </c>
      <c r="C143" s="310">
        <v>2433232.0771360002</v>
      </c>
      <c r="D143" s="310">
        <v>261006.80162700001</v>
      </c>
      <c r="E143" s="310">
        <v>304174.802715</v>
      </c>
      <c r="F143" s="310">
        <v>15783.025009999999</v>
      </c>
      <c r="G143" s="310">
        <v>7.4199080000000004</v>
      </c>
      <c r="H143" s="310">
        <v>1557659.9158580001</v>
      </c>
      <c r="I143" s="99">
        <v>0</v>
      </c>
      <c r="J143" s="310">
        <v>294600.11201799999</v>
      </c>
      <c r="K143" s="307">
        <v>10.726753279293201</v>
      </c>
      <c r="L143" s="307">
        <v>12.500854545408799</v>
      </c>
      <c r="M143" s="307">
        <v>0.6486444576457</v>
      </c>
      <c r="N143" s="307">
        <v>3.04940415249395E-4</v>
      </c>
      <c r="O143" s="307">
        <v>64.016085045673904</v>
      </c>
      <c r="P143" s="307">
        <v>0</v>
      </c>
      <c r="Q143" s="307">
        <v>12.1073577315631</v>
      </c>
      <c r="S143" s="213"/>
      <c r="T143" s="213"/>
    </row>
    <row r="144" spans="1:20" ht="22" customHeight="1">
      <c r="A144" s="105"/>
      <c r="B144" s="105" t="s">
        <v>130</v>
      </c>
      <c r="C144" s="310">
        <v>3576567.8534320001</v>
      </c>
      <c r="D144" s="310">
        <v>266135.18845199997</v>
      </c>
      <c r="E144" s="310">
        <v>302874.78844799998</v>
      </c>
      <c r="F144" s="310">
        <v>21099.123611999999</v>
      </c>
      <c r="G144" s="310">
        <v>2.7071499999999999</v>
      </c>
      <c r="H144" s="310">
        <v>1822504.851582</v>
      </c>
      <c r="I144" s="99">
        <v>0</v>
      </c>
      <c r="J144" s="310">
        <v>1163951.1941879999</v>
      </c>
      <c r="K144" s="307">
        <v>7.4410775737589399</v>
      </c>
      <c r="L144" s="307">
        <v>8.4683081898577104</v>
      </c>
      <c r="M144" s="307">
        <v>0.58992655743281097</v>
      </c>
      <c r="N144" s="307">
        <v>7.56912803262568E-5</v>
      </c>
      <c r="O144" s="307">
        <v>50.956809049020599</v>
      </c>
      <c r="P144" s="307">
        <v>0</v>
      </c>
      <c r="Q144" s="307">
        <v>32.543802938649598</v>
      </c>
      <c r="S144" s="213"/>
      <c r="T144" s="213"/>
    </row>
    <row r="145" spans="1:20" ht="22" customHeight="1">
      <c r="A145" s="105">
        <v>2020</v>
      </c>
      <c r="B145" s="105" t="s">
        <v>134</v>
      </c>
      <c r="C145" s="310">
        <v>1243317.892853</v>
      </c>
      <c r="D145" s="310">
        <v>82591.203886999996</v>
      </c>
      <c r="E145" s="310">
        <v>113113.80989600001</v>
      </c>
      <c r="F145" s="310">
        <v>7080.3083109999998</v>
      </c>
      <c r="G145" s="310">
        <v>0.13517299999999999</v>
      </c>
      <c r="H145" s="310">
        <v>653955.13141200005</v>
      </c>
      <c r="I145" s="99">
        <v>0</v>
      </c>
      <c r="J145" s="310">
        <v>386577.30417399999</v>
      </c>
      <c r="K145" s="307">
        <v>6.64280666768824</v>
      </c>
      <c r="L145" s="307">
        <v>9.0977384421325702</v>
      </c>
      <c r="M145" s="307">
        <v>0.56946886646608597</v>
      </c>
      <c r="N145" s="307">
        <v>1.08719580709824E-5</v>
      </c>
      <c r="O145" s="307">
        <v>52.597580648613601</v>
      </c>
      <c r="P145" s="307">
        <v>0</v>
      </c>
      <c r="Q145" s="307">
        <v>31.092394503141399</v>
      </c>
      <c r="S145" s="213"/>
      <c r="T145" s="213"/>
    </row>
    <row r="146" spans="1:20" ht="22" customHeight="1">
      <c r="A146" s="105"/>
      <c r="B146" s="105" t="s">
        <v>135</v>
      </c>
      <c r="C146" s="310">
        <v>1104347.303325</v>
      </c>
      <c r="D146" s="310">
        <v>83639.058459000007</v>
      </c>
      <c r="E146" s="310">
        <v>86512.107621000003</v>
      </c>
      <c r="F146" s="310">
        <v>4999.5056109999996</v>
      </c>
      <c r="G146" s="310">
        <v>2.5162309999999999</v>
      </c>
      <c r="H146" s="310">
        <v>552354.53457699995</v>
      </c>
      <c r="I146" s="99">
        <v>0</v>
      </c>
      <c r="J146" s="310">
        <v>376839.58082600002</v>
      </c>
      <c r="K146" s="307">
        <v>7.5736191148542797</v>
      </c>
      <c r="L146" s="307">
        <v>7.8337772329888304</v>
      </c>
      <c r="M146" s="307">
        <v>0.452711352302609</v>
      </c>
      <c r="N146" s="307">
        <v>2.27847796832035E-4</v>
      </c>
      <c r="O146" s="307">
        <v>50.016379169302603</v>
      </c>
      <c r="P146" s="307">
        <v>0</v>
      </c>
      <c r="Q146" s="307">
        <v>34.1232852827549</v>
      </c>
      <c r="S146" s="213"/>
      <c r="T146" s="213"/>
    </row>
    <row r="147" spans="1:20" ht="22" customHeight="1">
      <c r="A147" s="105"/>
      <c r="B147" s="105" t="s">
        <v>146</v>
      </c>
      <c r="C147" s="310">
        <v>1228902.657254</v>
      </c>
      <c r="D147" s="310">
        <v>99904.926105999999</v>
      </c>
      <c r="E147" s="310">
        <v>103248.870931</v>
      </c>
      <c r="F147" s="310">
        <v>9019.30969</v>
      </c>
      <c r="G147" s="310">
        <v>5.5745999999999997E-2</v>
      </c>
      <c r="H147" s="310">
        <v>616195.18559300003</v>
      </c>
      <c r="I147" s="99">
        <v>0</v>
      </c>
      <c r="J147" s="310">
        <v>400534.30918799998</v>
      </c>
      <c r="K147" s="307">
        <v>8.1296045310243592</v>
      </c>
      <c r="L147" s="307">
        <v>8.4017127248883199</v>
      </c>
      <c r="M147" s="307">
        <v>0.733931986944659</v>
      </c>
      <c r="N147" s="307">
        <v>4.5362421238932999E-6</v>
      </c>
      <c r="O147" s="307">
        <v>50.1419035881895</v>
      </c>
      <c r="P147" s="307">
        <v>0</v>
      </c>
      <c r="Q147" s="307">
        <v>32.592842632710997</v>
      </c>
      <c r="S147" s="213"/>
      <c r="T147" s="213"/>
    </row>
    <row r="148" spans="1:20" ht="22" customHeight="1">
      <c r="A148" s="105"/>
      <c r="B148" s="105" t="s">
        <v>137</v>
      </c>
      <c r="C148" s="310">
        <v>735170.93676299998</v>
      </c>
      <c r="D148" s="310">
        <v>94167.927043000003</v>
      </c>
      <c r="E148" s="310">
        <v>95142.501594999994</v>
      </c>
      <c r="F148" s="310">
        <v>5177.2342349999999</v>
      </c>
      <c r="G148" s="310">
        <v>6.792967</v>
      </c>
      <c r="H148" s="310">
        <v>468203.49048400001</v>
      </c>
      <c r="I148" s="99">
        <v>0</v>
      </c>
      <c r="J148" s="310">
        <v>72472.990439000001</v>
      </c>
      <c r="K148" s="307">
        <v>12.808983915717199</v>
      </c>
      <c r="L148" s="307">
        <v>12.9415482627643</v>
      </c>
      <c r="M148" s="307">
        <v>0.70422183142816597</v>
      </c>
      <c r="N148" s="307">
        <v>9.2399830574231101E-4</v>
      </c>
      <c r="O148" s="307">
        <v>63.686343824407302</v>
      </c>
      <c r="P148" s="307">
        <v>0</v>
      </c>
      <c r="Q148" s="307">
        <v>9.8579781673773397</v>
      </c>
      <c r="S148" s="213"/>
      <c r="T148" s="213"/>
    </row>
    <row r="149" spans="1:20" ht="22" customHeight="1">
      <c r="A149" s="105"/>
      <c r="B149" s="105" t="s">
        <v>138</v>
      </c>
      <c r="C149" s="310">
        <v>749205.79949</v>
      </c>
      <c r="D149" s="310">
        <v>76046.587031000003</v>
      </c>
      <c r="E149" s="310">
        <v>99413.052265999999</v>
      </c>
      <c r="F149" s="310">
        <v>5068.4708049999999</v>
      </c>
      <c r="G149" s="310">
        <v>6.8228999999999998E-2</v>
      </c>
      <c r="H149" s="310">
        <v>482180.63004000002</v>
      </c>
      <c r="I149" s="99">
        <v>0</v>
      </c>
      <c r="J149" s="310">
        <v>86496.991118999998</v>
      </c>
      <c r="K149" s="307">
        <v>10.1502934284233</v>
      </c>
      <c r="L149" s="307">
        <v>13.269124763005401</v>
      </c>
      <c r="M149" s="307">
        <v>0.67651248941882403</v>
      </c>
      <c r="N149" s="307">
        <v>9.1068435463853703E-6</v>
      </c>
      <c r="O149" s="307">
        <v>64.358902502921097</v>
      </c>
      <c r="P149" s="307">
        <v>0</v>
      </c>
      <c r="Q149" s="307">
        <v>11.5451577093878</v>
      </c>
      <c r="S149" s="213"/>
      <c r="T149" s="213"/>
    </row>
    <row r="150" spans="1:20" ht="22" customHeight="1">
      <c r="A150" s="105"/>
      <c r="B150" s="105" t="s">
        <v>139</v>
      </c>
      <c r="C150" s="310">
        <v>948855.34088300006</v>
      </c>
      <c r="D150" s="310">
        <v>90792.287553000002</v>
      </c>
      <c r="E150" s="310">
        <v>109619.248854</v>
      </c>
      <c r="F150" s="310">
        <v>5537.3199699999996</v>
      </c>
      <c r="G150" s="310">
        <v>0.55871199999999999</v>
      </c>
      <c r="H150" s="310">
        <v>607275.79533400002</v>
      </c>
      <c r="I150" s="99">
        <v>0</v>
      </c>
      <c r="J150" s="310">
        <v>135630.13045999999</v>
      </c>
      <c r="K150" s="307">
        <v>9.5686121625778195</v>
      </c>
      <c r="L150" s="307">
        <v>11.552788305116</v>
      </c>
      <c r="M150" s="307">
        <v>0.58357894311339398</v>
      </c>
      <c r="N150" s="307">
        <v>5.8882737539324498E-5</v>
      </c>
      <c r="O150" s="307">
        <v>64.000882871025695</v>
      </c>
      <c r="P150" s="307">
        <v>0</v>
      </c>
      <c r="Q150" s="307">
        <v>14.2940788354296</v>
      </c>
      <c r="S150" s="213"/>
      <c r="T150" s="213"/>
    </row>
    <row r="151" spans="1:20" ht="22" customHeight="1">
      <c r="A151" s="105"/>
      <c r="B151" s="105" t="s">
        <v>140</v>
      </c>
      <c r="C151" s="310">
        <v>1010882.241735</v>
      </c>
      <c r="D151" s="310">
        <v>98085.332867999998</v>
      </c>
      <c r="E151" s="310">
        <v>122687.314736</v>
      </c>
      <c r="F151" s="310">
        <v>6327.4053960000001</v>
      </c>
      <c r="G151" s="310">
        <v>0.489759</v>
      </c>
      <c r="H151" s="310">
        <v>555131.57765800005</v>
      </c>
      <c r="I151" s="99">
        <v>0</v>
      </c>
      <c r="J151" s="310">
        <v>228650.12131799999</v>
      </c>
      <c r="K151" s="307">
        <v>9.7029435099833101</v>
      </c>
      <c r="L151" s="307">
        <v>12.1366574335532</v>
      </c>
      <c r="M151" s="307">
        <v>0.625929028601801</v>
      </c>
      <c r="N151" s="307">
        <v>4.8448669862813602E-5</v>
      </c>
      <c r="O151" s="307">
        <v>54.915553438273399</v>
      </c>
      <c r="P151" s="307">
        <v>0</v>
      </c>
      <c r="Q151" s="307">
        <v>22.618868140918401</v>
      </c>
      <c r="S151" s="213"/>
      <c r="T151" s="213"/>
    </row>
    <row r="152" spans="1:20" ht="22" customHeight="1">
      <c r="A152" s="105"/>
      <c r="B152" s="105" t="s">
        <v>141</v>
      </c>
      <c r="C152" s="310">
        <v>1126294.6343340001</v>
      </c>
      <c r="D152" s="310">
        <v>102597.116601</v>
      </c>
      <c r="E152" s="310">
        <v>133731.85918699999</v>
      </c>
      <c r="F152" s="310">
        <v>5723.9537710000004</v>
      </c>
      <c r="G152" s="310">
        <v>0</v>
      </c>
      <c r="H152" s="310">
        <v>622193.76753399998</v>
      </c>
      <c r="I152" s="99">
        <v>0</v>
      </c>
      <c r="J152" s="310">
        <v>262047.93724100001</v>
      </c>
      <c r="K152" s="307">
        <v>9.1092608872870695</v>
      </c>
      <c r="L152" s="307">
        <v>11.8736123843898</v>
      </c>
      <c r="M152" s="307">
        <v>0.50821104855788302</v>
      </c>
      <c r="N152" s="307">
        <v>0</v>
      </c>
      <c r="O152" s="307">
        <v>55.242540323555303</v>
      </c>
      <c r="P152" s="307">
        <v>0</v>
      </c>
      <c r="Q152" s="307">
        <v>23.266375356209899</v>
      </c>
      <c r="S152" s="213"/>
      <c r="T152" s="213"/>
    </row>
    <row r="153" spans="1:20" ht="22" customHeight="1">
      <c r="A153" s="105"/>
      <c r="B153" s="263" t="s">
        <v>142</v>
      </c>
      <c r="C153" s="310">
        <v>1047415.852937</v>
      </c>
      <c r="D153" s="310">
        <v>111974.767588</v>
      </c>
      <c r="E153" s="310">
        <v>130875.07256</v>
      </c>
      <c r="F153" s="310">
        <v>7056.9175279999999</v>
      </c>
      <c r="G153" s="310">
        <v>5.8763959999999997</v>
      </c>
      <c r="H153" s="310">
        <v>626418.84943599999</v>
      </c>
      <c r="I153" s="99">
        <v>0</v>
      </c>
      <c r="J153" s="310">
        <v>171084.36942900001</v>
      </c>
      <c r="K153" s="307">
        <v>10.690574070844701</v>
      </c>
      <c r="L153" s="307">
        <v>12.4950440833047</v>
      </c>
      <c r="M153" s="307">
        <v>0.67374553365906098</v>
      </c>
      <c r="N153" s="307">
        <v>5.6103752712185204E-4</v>
      </c>
      <c r="O153" s="307">
        <v>59.806126447245802</v>
      </c>
      <c r="P153" s="307">
        <v>0</v>
      </c>
      <c r="Q153" s="307">
        <v>16.333948827418599</v>
      </c>
      <c r="S153" s="213"/>
      <c r="T153" s="213"/>
    </row>
    <row r="154" spans="1:20" ht="22" customHeight="1">
      <c r="A154" s="105"/>
      <c r="B154" s="150" t="s">
        <v>143</v>
      </c>
      <c r="C154" s="310">
        <v>1185140.9488530001</v>
      </c>
      <c r="D154" s="310">
        <v>80868.678434000001</v>
      </c>
      <c r="E154" s="310">
        <v>107273.395513</v>
      </c>
      <c r="F154" s="310">
        <v>6459.7251619999997</v>
      </c>
      <c r="G154" s="310">
        <v>14.512969</v>
      </c>
      <c r="H154" s="310">
        <v>496765.52342400001</v>
      </c>
      <c r="I154" s="99">
        <v>0</v>
      </c>
      <c r="J154" s="310">
        <v>493759.11335100001</v>
      </c>
      <c r="K154" s="307">
        <v>6.8235494277930497</v>
      </c>
      <c r="L154" s="307">
        <v>9.0515305894055107</v>
      </c>
      <c r="M154" s="307">
        <v>0.54505965457119998</v>
      </c>
      <c r="N154" s="307">
        <v>1.2245774660006399E-3</v>
      </c>
      <c r="O154" s="307">
        <v>41.916155534476999</v>
      </c>
      <c r="P154" s="307">
        <v>0</v>
      </c>
      <c r="Q154" s="307">
        <v>41.6624802162872</v>
      </c>
      <c r="S154" s="213"/>
      <c r="T154" s="213"/>
    </row>
    <row r="155" spans="1:20" ht="22" customHeight="1">
      <c r="A155" s="105"/>
      <c r="B155" s="150" t="s">
        <v>144</v>
      </c>
      <c r="C155" s="310">
        <v>1339819.707534</v>
      </c>
      <c r="D155" s="310">
        <v>124371.14438300001</v>
      </c>
      <c r="E155" s="310">
        <v>141614.74967700001</v>
      </c>
      <c r="F155" s="310">
        <v>4548.0199190000003</v>
      </c>
      <c r="G155" s="310">
        <v>0</v>
      </c>
      <c r="H155" s="310">
        <v>855767.56110499997</v>
      </c>
      <c r="I155" s="99">
        <v>0</v>
      </c>
      <c r="J155" s="310">
        <v>213518.23245000001</v>
      </c>
      <c r="K155" s="307">
        <v>9.2826776381660192</v>
      </c>
      <c r="L155" s="307">
        <v>10.569687016893401</v>
      </c>
      <c r="M155" s="307">
        <v>0.33945014343540603</v>
      </c>
      <c r="N155" s="307">
        <v>0</v>
      </c>
      <c r="O155" s="307">
        <v>63.871844569302503</v>
      </c>
      <c r="P155" s="307">
        <v>0</v>
      </c>
      <c r="Q155" s="307">
        <v>15.9363406322027</v>
      </c>
      <c r="S155" s="213"/>
      <c r="T155" s="213"/>
    </row>
    <row r="156" spans="1:20" ht="22" customHeight="1">
      <c r="A156" s="105"/>
      <c r="B156" s="150" t="s">
        <v>145</v>
      </c>
      <c r="C156" s="310">
        <v>981590.49186499999</v>
      </c>
      <c r="D156" s="310">
        <v>100082.463684</v>
      </c>
      <c r="E156" s="310">
        <v>153905.887624</v>
      </c>
      <c r="F156" s="310">
        <v>6555.4292859999996</v>
      </c>
      <c r="G156" s="310">
        <v>5.4713999999999999E-2</v>
      </c>
      <c r="H156" s="310">
        <v>655180.66682299995</v>
      </c>
      <c r="I156" s="99">
        <v>0</v>
      </c>
      <c r="J156" s="310">
        <v>65865.989734000002</v>
      </c>
      <c r="K156" s="307">
        <v>10.195948770229601</v>
      </c>
      <c r="L156" s="307">
        <v>15.679235781061999</v>
      </c>
      <c r="M156" s="307">
        <v>0.66783748827322398</v>
      </c>
      <c r="N156" s="307">
        <v>5.5740148721331503E-6</v>
      </c>
      <c r="O156" s="307">
        <v>66.746843235835698</v>
      </c>
      <c r="P156" s="307">
        <v>0</v>
      </c>
      <c r="Q156" s="307">
        <v>6.7101291505845904</v>
      </c>
      <c r="S156" s="213"/>
      <c r="T156" s="213"/>
    </row>
    <row r="157" spans="1:20" ht="22" customHeight="1">
      <c r="A157" s="105">
        <v>2021</v>
      </c>
      <c r="B157" s="150" t="s">
        <v>134</v>
      </c>
      <c r="C157" s="310">
        <v>1315216.6726549999</v>
      </c>
      <c r="D157" s="310">
        <v>132405.63480999999</v>
      </c>
      <c r="E157" s="310">
        <v>107908.217351</v>
      </c>
      <c r="F157" s="310">
        <v>10284.615250999999</v>
      </c>
      <c r="G157" s="310">
        <v>0.48748000000000002</v>
      </c>
      <c r="H157" s="310">
        <v>683072.42147900001</v>
      </c>
      <c r="I157" s="99">
        <v>0</v>
      </c>
      <c r="J157" s="310">
        <v>381545.29628399998</v>
      </c>
      <c r="K157" s="307">
        <v>10.067210792174301</v>
      </c>
      <c r="L157" s="307">
        <v>8.2045962155549592</v>
      </c>
      <c r="M157" s="307">
        <v>0.78197117363473401</v>
      </c>
      <c r="N157" s="307">
        <v>3.7064615293838601E-5</v>
      </c>
      <c r="O157" s="307">
        <v>51.936113317366697</v>
      </c>
      <c r="P157" s="307">
        <v>0</v>
      </c>
      <c r="Q157" s="307">
        <v>29.010071436654101</v>
      </c>
      <c r="S157" s="213"/>
    </row>
    <row r="158" spans="1:20" ht="22" customHeight="1">
      <c r="A158" s="105"/>
      <c r="B158" s="150" t="s">
        <v>135</v>
      </c>
      <c r="C158" s="310">
        <v>1582037.5382055501</v>
      </c>
      <c r="D158" s="310">
        <v>145898.71482200001</v>
      </c>
      <c r="E158" s="310">
        <v>113954.04969699999</v>
      </c>
      <c r="F158" s="310">
        <v>5054.901981</v>
      </c>
      <c r="G158" s="310">
        <v>16.980599999999999</v>
      </c>
      <c r="H158" s="310">
        <v>795828.36219400004</v>
      </c>
      <c r="I158" s="99">
        <v>0</v>
      </c>
      <c r="J158" s="310">
        <v>521284.52891155001</v>
      </c>
      <c r="K158" s="307">
        <v>9.2222030956033993</v>
      </c>
      <c r="L158" s="307">
        <v>7.2029927827284101</v>
      </c>
      <c r="M158" s="307">
        <v>0.31951846014561702</v>
      </c>
      <c r="N158" s="307">
        <v>1.0733373633637401E-3</v>
      </c>
      <c r="O158" s="307">
        <v>50.304012577140298</v>
      </c>
      <c r="P158" s="307">
        <v>0</v>
      </c>
      <c r="Q158" s="307">
        <v>32.950199747018999</v>
      </c>
      <c r="S158" s="213"/>
    </row>
    <row r="159" spans="1:20" ht="22" customHeight="1">
      <c r="A159" s="105"/>
      <c r="B159" s="150" t="s">
        <v>146</v>
      </c>
      <c r="C159" s="310">
        <v>1977933.63818037</v>
      </c>
      <c r="D159" s="310">
        <v>130725.463411</v>
      </c>
      <c r="E159" s="310">
        <v>143997.126605</v>
      </c>
      <c r="F159" s="310">
        <v>8222.5362619999996</v>
      </c>
      <c r="G159" s="310">
        <v>1.422714</v>
      </c>
      <c r="H159" s="310">
        <v>899582.12330900005</v>
      </c>
      <c r="I159" s="99">
        <v>0</v>
      </c>
      <c r="J159" s="310">
        <v>795404.96587936999</v>
      </c>
      <c r="K159" s="307">
        <v>6.6091935991979396</v>
      </c>
      <c r="L159" s="307">
        <v>7.2801798718319199</v>
      </c>
      <c r="M159" s="307">
        <v>0.41571345485404898</v>
      </c>
      <c r="N159" s="307">
        <v>7.1929309079795403E-5</v>
      </c>
      <c r="O159" s="307">
        <v>45.480905220692001</v>
      </c>
      <c r="P159" s="307">
        <v>0</v>
      </c>
      <c r="Q159" s="307">
        <v>40.213935924114999</v>
      </c>
      <c r="S159" s="213"/>
    </row>
    <row r="160" spans="1:20" ht="22" customHeight="1">
      <c r="A160" s="105"/>
      <c r="B160" s="150" t="s">
        <v>137</v>
      </c>
      <c r="C160" s="310">
        <v>1311391.773233</v>
      </c>
      <c r="D160" s="310">
        <v>144396.74314499999</v>
      </c>
      <c r="E160" s="310">
        <v>163079.26198099999</v>
      </c>
      <c r="F160" s="310">
        <v>9752.8410870000007</v>
      </c>
      <c r="G160" s="310">
        <v>0</v>
      </c>
      <c r="H160" s="310">
        <v>837166.58496600005</v>
      </c>
      <c r="I160" s="99">
        <v>0</v>
      </c>
      <c r="J160" s="310">
        <v>156996.34205400001</v>
      </c>
      <c r="K160" s="307">
        <v>11.010953865374301</v>
      </c>
      <c r="L160" s="307">
        <v>12.4355867796057</v>
      </c>
      <c r="M160" s="307">
        <v>0.74370156089633899</v>
      </c>
      <c r="N160" s="307">
        <v>0</v>
      </c>
      <c r="O160" s="307">
        <v>63.838023240157803</v>
      </c>
      <c r="P160" s="307">
        <v>0</v>
      </c>
      <c r="Q160" s="307">
        <v>11.971734553965801</v>
      </c>
      <c r="S160" s="213"/>
    </row>
    <row r="161" spans="1:19" ht="22" customHeight="1">
      <c r="A161" s="105"/>
      <c r="B161" s="150" t="s">
        <v>138</v>
      </c>
      <c r="C161" s="310">
        <v>1475773.1565390001</v>
      </c>
      <c r="D161" s="310">
        <v>139980.53288799999</v>
      </c>
      <c r="E161" s="310">
        <v>134773.34625800001</v>
      </c>
      <c r="F161" s="310">
        <v>8911.4456840000003</v>
      </c>
      <c r="G161" s="310">
        <v>0.66427499999999995</v>
      </c>
      <c r="H161" s="310">
        <v>699557.87947199994</v>
      </c>
      <c r="I161" s="99">
        <v>0</v>
      </c>
      <c r="J161" s="310">
        <v>492549.287962</v>
      </c>
      <c r="K161" s="307">
        <v>9.4852337073459108</v>
      </c>
      <c r="L161" s="307">
        <v>9.1323890572770701</v>
      </c>
      <c r="M161" s="307">
        <v>0.60384928703400598</v>
      </c>
      <c r="N161" s="307">
        <v>4.5011999104107897E-5</v>
      </c>
      <c r="O161" s="307">
        <v>47.402805530940199</v>
      </c>
      <c r="P161" s="307">
        <v>0</v>
      </c>
      <c r="Q161" s="307">
        <v>33.3756774054037</v>
      </c>
      <c r="S161" s="213"/>
    </row>
    <row r="162" spans="1:19" ht="22" customHeight="1">
      <c r="A162" s="105"/>
      <c r="B162" s="150" t="s">
        <v>139</v>
      </c>
      <c r="C162" s="310">
        <v>1905169.394656</v>
      </c>
      <c r="D162" s="310">
        <v>124115.605219</v>
      </c>
      <c r="E162" s="310">
        <v>195078.19151</v>
      </c>
      <c r="F162" s="310">
        <v>11394.199526</v>
      </c>
      <c r="G162" s="310">
        <v>0.25621300000000002</v>
      </c>
      <c r="H162" s="310">
        <v>861518.596793</v>
      </c>
      <c r="I162" s="99">
        <v>0</v>
      </c>
      <c r="J162" s="310">
        <v>713062.54539500002</v>
      </c>
      <c r="K162" s="307">
        <v>6.5146755751559002</v>
      </c>
      <c r="L162" s="307">
        <v>10.2394145138587</v>
      </c>
      <c r="M162" s="307">
        <v>0.59806752921607498</v>
      </c>
      <c r="N162" s="307">
        <v>1.3448305474498901E-5</v>
      </c>
      <c r="O162" s="307">
        <v>45.220052306611699</v>
      </c>
      <c r="P162" s="307">
        <v>0</v>
      </c>
      <c r="Q162" s="307">
        <v>37.4277766268522</v>
      </c>
      <c r="S162" s="213"/>
    </row>
    <row r="163" spans="1:19" ht="22" customHeight="1">
      <c r="A163" s="105"/>
      <c r="B163" s="150" t="s">
        <v>140</v>
      </c>
      <c r="C163" s="310">
        <v>1740754.8696359999</v>
      </c>
      <c r="D163" s="310">
        <v>124062.114904</v>
      </c>
      <c r="E163" s="310">
        <v>164772.26496599999</v>
      </c>
      <c r="F163" s="310">
        <v>12551.471529</v>
      </c>
      <c r="G163" s="310">
        <v>1.955446</v>
      </c>
      <c r="H163" s="310">
        <v>824291.74295999995</v>
      </c>
      <c r="I163" s="99">
        <v>0</v>
      </c>
      <c r="J163" s="310">
        <v>615075.31983099994</v>
      </c>
      <c r="K163" s="307">
        <v>7.1269147120031899</v>
      </c>
      <c r="L163" s="307">
        <v>9.4655639251754398</v>
      </c>
      <c r="M163" s="307">
        <v>0.72103612909177595</v>
      </c>
      <c r="N163" s="307">
        <v>1.1233322015114599E-4</v>
      </c>
      <c r="O163" s="307">
        <v>47.352545573080199</v>
      </c>
      <c r="P163" s="307">
        <v>0</v>
      </c>
      <c r="Q163" s="307">
        <v>35.333827327429198</v>
      </c>
    </row>
    <row r="164" spans="1:19" ht="22" customHeight="1">
      <c r="A164" s="105"/>
      <c r="B164" s="150" t="s">
        <v>141</v>
      </c>
      <c r="C164" s="310">
        <v>2005917.7739279999</v>
      </c>
      <c r="D164" s="310">
        <v>196503.88693400001</v>
      </c>
      <c r="E164" s="310">
        <v>178901.45838299999</v>
      </c>
      <c r="F164" s="310">
        <v>7328.9211949999999</v>
      </c>
      <c r="G164" s="310">
        <v>3.4195929999999999</v>
      </c>
      <c r="H164" s="310">
        <v>918445.90761800006</v>
      </c>
      <c r="I164" s="99">
        <v>0</v>
      </c>
      <c r="J164" s="310">
        <v>704734.18020499998</v>
      </c>
      <c r="K164" s="307">
        <v>9.7962084731521593</v>
      </c>
      <c r="L164" s="307">
        <v>8.9186835426795206</v>
      </c>
      <c r="M164" s="307">
        <v>0.36536498605565798</v>
      </c>
      <c r="N164" s="307">
        <v>1.7047523305522801E-4</v>
      </c>
      <c r="O164" s="307">
        <v>45.786817363879003</v>
      </c>
      <c r="P164" s="307">
        <v>0</v>
      </c>
      <c r="Q164" s="307">
        <v>35.132755159000602</v>
      </c>
    </row>
    <row r="165" spans="1:19" ht="22" customHeight="1">
      <c r="A165" s="105"/>
      <c r="B165" s="150" t="s">
        <v>142</v>
      </c>
      <c r="C165" s="310">
        <v>1589188.6599409999</v>
      </c>
      <c r="D165" s="310">
        <v>161645.862478</v>
      </c>
      <c r="E165" s="310">
        <v>180291.56461</v>
      </c>
      <c r="F165" s="310">
        <v>10053.361707</v>
      </c>
      <c r="G165" s="310">
        <v>0</v>
      </c>
      <c r="H165" s="310">
        <v>864054.17688100005</v>
      </c>
      <c r="I165" s="99">
        <v>0</v>
      </c>
      <c r="J165" s="310">
        <v>373143.694265</v>
      </c>
      <c r="K165" s="307">
        <v>10.171596774671199</v>
      </c>
      <c r="L165" s="307">
        <v>11.3448811431044</v>
      </c>
      <c r="M165" s="307">
        <v>0.63260970584658205</v>
      </c>
      <c r="N165" s="307">
        <v>0</v>
      </c>
      <c r="O165" s="307">
        <v>54.3707741353427</v>
      </c>
      <c r="P165" s="307">
        <v>0</v>
      </c>
      <c r="Q165" s="307">
        <v>23.4801382410351</v>
      </c>
    </row>
    <row r="166" spans="1:19" ht="22" customHeight="1">
      <c r="A166" s="105"/>
      <c r="B166" s="150" t="s">
        <v>143</v>
      </c>
      <c r="C166" s="310">
        <v>2084494.290728</v>
      </c>
      <c r="D166" s="310">
        <v>208125.711515</v>
      </c>
      <c r="E166" s="310">
        <v>149308.24167399999</v>
      </c>
      <c r="F166" s="310">
        <v>9084.7236150000008</v>
      </c>
      <c r="G166" s="310">
        <v>7.0273820000000002</v>
      </c>
      <c r="H166" s="310">
        <v>904592.23459400004</v>
      </c>
      <c r="I166" s="99">
        <v>0</v>
      </c>
      <c r="J166" s="310">
        <v>813551.79199699999</v>
      </c>
      <c r="K166" s="307">
        <v>9.9844702113486292</v>
      </c>
      <c r="L166" s="307">
        <v>7.1628040593891402</v>
      </c>
      <c r="M166" s="307">
        <v>0.43582386650851401</v>
      </c>
      <c r="N166" s="307">
        <v>3.3712646905575001E-4</v>
      </c>
      <c r="O166" s="307">
        <v>43.396244288972099</v>
      </c>
      <c r="P166" s="307">
        <v>0</v>
      </c>
      <c r="Q166" s="307">
        <v>39.028736879527301</v>
      </c>
    </row>
    <row r="167" spans="1:19" ht="22" customHeight="1">
      <c r="A167" s="105"/>
      <c r="B167" s="150" t="s">
        <v>144</v>
      </c>
      <c r="C167" s="310">
        <v>2215736.477161</v>
      </c>
      <c r="D167" s="310">
        <v>159821.80382</v>
      </c>
      <c r="E167" s="310">
        <v>208187.090753</v>
      </c>
      <c r="F167" s="310">
        <v>10700.010630000001</v>
      </c>
      <c r="G167" s="310">
        <v>7.7543959999999998</v>
      </c>
      <c r="H167" s="310">
        <v>1033557.727238</v>
      </c>
      <c r="I167" s="99">
        <v>0</v>
      </c>
      <c r="J167" s="310">
        <v>803741.19944700005</v>
      </c>
      <c r="K167" s="307">
        <v>7.2130330238900102</v>
      </c>
      <c r="L167" s="307">
        <v>9.3958416489919401</v>
      </c>
      <c r="M167" s="307">
        <v>0.48290989205132401</v>
      </c>
      <c r="N167" s="307">
        <v>3.4996923505703302E-4</v>
      </c>
      <c r="O167" s="307">
        <v>46.646238751382903</v>
      </c>
      <c r="P167" s="307">
        <v>0</v>
      </c>
      <c r="Q167" s="307">
        <v>36.274223389454001</v>
      </c>
    </row>
    <row r="168" spans="1:19" ht="22" customHeight="1">
      <c r="A168" s="316"/>
      <c r="B168" s="150" t="s">
        <v>145</v>
      </c>
      <c r="C168" s="310">
        <v>1640350.7075990001</v>
      </c>
      <c r="D168" s="310">
        <v>299211.41274</v>
      </c>
      <c r="E168" s="310">
        <v>186377.331726</v>
      </c>
      <c r="F168" s="310">
        <v>10024.941051</v>
      </c>
      <c r="G168" s="310">
        <v>17.864902000000001</v>
      </c>
      <c r="H168" s="310">
        <v>1062506.88317</v>
      </c>
      <c r="I168" s="99">
        <v>0</v>
      </c>
      <c r="J168" s="310">
        <v>82841.352859999999</v>
      </c>
      <c r="K168" s="307">
        <v>18.240697635809799</v>
      </c>
      <c r="L168" s="307">
        <v>11.362041718432399</v>
      </c>
      <c r="M168" s="307">
        <v>0.61114620212366799</v>
      </c>
      <c r="N168" s="307">
        <v>1.08909039495274E-3</v>
      </c>
      <c r="O168" s="307">
        <v>64.773153585260005</v>
      </c>
      <c r="P168" s="307">
        <v>0</v>
      </c>
      <c r="Q168" s="307">
        <v>5.0502220333879597</v>
      </c>
    </row>
    <row r="169" spans="1:19" ht="22" customHeight="1">
      <c r="A169" s="105">
        <v>2022</v>
      </c>
      <c r="B169" s="150" t="s">
        <v>134</v>
      </c>
      <c r="C169" s="310">
        <v>2054609.2705981701</v>
      </c>
      <c r="D169" s="310">
        <v>114359.31982800001</v>
      </c>
      <c r="E169" s="310">
        <v>174592.121105</v>
      </c>
      <c r="F169" s="310">
        <v>15892.641753</v>
      </c>
      <c r="G169" s="310">
        <v>8.8819669999999995</v>
      </c>
      <c r="H169" s="310">
        <v>1010428.441354</v>
      </c>
      <c r="I169" s="99">
        <v>0</v>
      </c>
      <c r="J169" s="310">
        <v>739327.86459116801</v>
      </c>
      <c r="K169" s="307">
        <v>5.5659886998711903</v>
      </c>
      <c r="L169" s="307">
        <v>8.4975826598003295</v>
      </c>
      <c r="M169" s="307">
        <v>0.77351163456850802</v>
      </c>
      <c r="N169" s="307">
        <v>4.3229470085152298E-4</v>
      </c>
      <c r="O169" s="307">
        <v>49.178617842984302</v>
      </c>
      <c r="P169" s="307">
        <v>0</v>
      </c>
      <c r="Q169" s="307">
        <v>35.983866868074799</v>
      </c>
    </row>
    <row r="170" spans="1:19" ht="22" customHeight="1">
      <c r="A170" s="316"/>
      <c r="B170" s="150" t="s">
        <v>135</v>
      </c>
      <c r="C170" s="310">
        <v>2013613.55912089</v>
      </c>
      <c r="D170" s="310">
        <v>158477.10228699999</v>
      </c>
      <c r="E170" s="310">
        <v>142431.83807500001</v>
      </c>
      <c r="F170" s="310">
        <v>11768.814716999999</v>
      </c>
      <c r="G170" s="310">
        <v>0</v>
      </c>
      <c r="H170" s="310">
        <v>871329.04768099997</v>
      </c>
      <c r="I170" s="99">
        <v>0</v>
      </c>
      <c r="J170" s="310">
        <v>829606.75636089197</v>
      </c>
      <c r="K170" s="307">
        <v>7.8702838272597004</v>
      </c>
      <c r="L170" s="307">
        <v>7.0734445261276102</v>
      </c>
      <c r="M170" s="307">
        <v>0.58446242893487699</v>
      </c>
      <c r="N170" s="307">
        <v>0</v>
      </c>
      <c r="O170" s="307">
        <v>43.271910031307399</v>
      </c>
      <c r="P170" s="307">
        <v>0</v>
      </c>
      <c r="Q170" s="307">
        <v>41.199899186370402</v>
      </c>
    </row>
    <row r="171" spans="1:19" ht="22" customHeight="1">
      <c r="A171" s="316"/>
      <c r="B171" s="150" t="s">
        <v>146</v>
      </c>
      <c r="C171" s="310">
        <v>3427450.6898324802</v>
      </c>
      <c r="D171" s="310">
        <v>170520.409388</v>
      </c>
      <c r="E171" s="310">
        <v>221505.01150399999</v>
      </c>
      <c r="F171" s="310">
        <v>13428.215292000001</v>
      </c>
      <c r="G171" s="310">
        <v>3.5337E-2</v>
      </c>
      <c r="H171" s="310">
        <v>1090618.3451729999</v>
      </c>
      <c r="I171" s="99">
        <v>0</v>
      </c>
      <c r="J171" s="310">
        <v>1931378.6731384799</v>
      </c>
      <c r="K171" s="307">
        <v>4.9751382242740396</v>
      </c>
      <c r="L171" s="307">
        <v>6.4626753686375098</v>
      </c>
      <c r="M171" s="307">
        <v>0.39178434665259398</v>
      </c>
      <c r="N171" s="307">
        <v>1.03099951531986E-6</v>
      </c>
      <c r="O171" s="307">
        <v>31.820103157379201</v>
      </c>
      <c r="P171" s="307">
        <v>0</v>
      </c>
      <c r="Q171" s="307">
        <v>56.350297872057197</v>
      </c>
    </row>
    <row r="172" spans="1:19" ht="22" customHeight="1">
      <c r="A172" s="105"/>
      <c r="B172" s="150" t="s">
        <v>137</v>
      </c>
      <c r="C172" s="310">
        <v>1713699.1889160001</v>
      </c>
      <c r="D172" s="310">
        <v>133755.40882099999</v>
      </c>
      <c r="E172" s="310">
        <v>206540.80116</v>
      </c>
      <c r="F172" s="310">
        <v>15778.469945000001</v>
      </c>
      <c r="G172" s="310">
        <v>4.6340680000000001</v>
      </c>
      <c r="H172" s="310">
        <v>922052.11034100002</v>
      </c>
      <c r="I172" s="99">
        <v>0</v>
      </c>
      <c r="J172" s="310">
        <v>435567.76458100002</v>
      </c>
      <c r="K172" s="307">
        <v>7.80506927272382</v>
      </c>
      <c r="L172" s="307">
        <v>12.0523369851536</v>
      </c>
      <c r="M172" s="307">
        <v>0.92072576371939996</v>
      </c>
      <c r="N172" s="307">
        <v>2.7041315243495398E-4</v>
      </c>
      <c r="O172" s="307">
        <v>53.804781860475998</v>
      </c>
      <c r="P172" s="307">
        <v>0</v>
      </c>
      <c r="Q172" s="307">
        <v>25.416815704774798</v>
      </c>
    </row>
    <row r="173" spans="1:19" ht="22" customHeight="1">
      <c r="A173" s="316"/>
      <c r="B173" s="150" t="s">
        <v>138</v>
      </c>
      <c r="C173" s="310">
        <v>2051813.9647959999</v>
      </c>
      <c r="D173" s="310">
        <v>115225.70340899999</v>
      </c>
      <c r="E173" s="310">
        <v>260055.88281700001</v>
      </c>
      <c r="F173" s="310">
        <v>14066.34002</v>
      </c>
      <c r="G173" s="310">
        <v>0.49345299999999997</v>
      </c>
      <c r="H173" s="310">
        <v>889577.64109199995</v>
      </c>
      <c r="I173" s="99">
        <v>0</v>
      </c>
      <c r="J173" s="310">
        <v>772887.90400500002</v>
      </c>
      <c r="K173" s="307">
        <v>5.6157968210561497</v>
      </c>
      <c r="L173" s="307">
        <v>12.6744377062886</v>
      </c>
      <c r="M173" s="307">
        <v>0.68555630585146798</v>
      </c>
      <c r="N173" s="307">
        <v>2.4049597500866099E-5</v>
      </c>
      <c r="O173" s="307">
        <v>43.355667538818302</v>
      </c>
      <c r="P173" s="307">
        <v>0</v>
      </c>
      <c r="Q173" s="307">
        <v>37.668517578387899</v>
      </c>
    </row>
    <row r="174" spans="1:19" ht="22" customHeight="1">
      <c r="A174" s="316"/>
      <c r="B174" s="150" t="s">
        <v>139</v>
      </c>
      <c r="C174" s="310">
        <v>2623001.0141202202</v>
      </c>
      <c r="D174" s="310">
        <v>215464.21631399999</v>
      </c>
      <c r="E174" s="310">
        <v>229522.20409000001</v>
      </c>
      <c r="F174" s="310">
        <v>8811.4328170000008</v>
      </c>
      <c r="G174" s="310">
        <v>5.1862950000000003</v>
      </c>
      <c r="H174" s="310">
        <v>944386.771878</v>
      </c>
      <c r="I174" s="99">
        <v>0</v>
      </c>
      <c r="J174" s="310">
        <v>1224811.20272622</v>
      </c>
      <c r="K174" s="307">
        <v>8.2144160507032495</v>
      </c>
      <c r="L174" s="307">
        <v>8.7503665783745106</v>
      </c>
      <c r="M174" s="307">
        <v>0.33592944758946103</v>
      </c>
      <c r="N174" s="307">
        <v>1.97723713108801E-4</v>
      </c>
      <c r="O174" s="307">
        <v>36.004056681417502</v>
      </c>
      <c r="P174" s="307">
        <v>0</v>
      </c>
      <c r="Q174" s="307">
        <v>46.695033518202102</v>
      </c>
    </row>
    <row r="175" spans="1:19" ht="22" customHeight="1">
      <c r="A175" s="316"/>
      <c r="B175" s="150" t="s">
        <v>140</v>
      </c>
      <c r="C175" s="310">
        <v>2362266.1496404</v>
      </c>
      <c r="D175" s="310">
        <v>141895.41209299999</v>
      </c>
      <c r="E175" s="310">
        <v>249478.261466</v>
      </c>
      <c r="F175" s="310">
        <v>16372.543224999999</v>
      </c>
      <c r="G175" s="310">
        <v>3.842438</v>
      </c>
      <c r="H175" s="310">
        <v>881360.04216199997</v>
      </c>
      <c r="I175" s="99">
        <v>0</v>
      </c>
      <c r="J175" s="310">
        <v>1073156.0482564</v>
      </c>
      <c r="K175" s="307">
        <v>6.0067495830052904</v>
      </c>
      <c r="L175" s="307">
        <v>10.560971781438599</v>
      </c>
      <c r="M175" s="307">
        <v>0.69308630729404996</v>
      </c>
      <c r="N175" s="307">
        <v>1.6265897898866801E-4</v>
      </c>
      <c r="O175" s="307">
        <v>37.309938268224599</v>
      </c>
      <c r="P175" s="307">
        <v>0</v>
      </c>
      <c r="Q175" s="307">
        <v>45.4290914010585</v>
      </c>
    </row>
    <row r="176" spans="1:19" ht="22" customHeight="1">
      <c r="A176" s="316"/>
      <c r="B176" s="150" t="s">
        <v>141</v>
      </c>
      <c r="C176" s="310">
        <v>2174999.3490594202</v>
      </c>
      <c r="D176" s="310">
        <v>179639.621167</v>
      </c>
      <c r="E176" s="310">
        <v>187155.762116</v>
      </c>
      <c r="F176" s="310">
        <v>10041.684536999999</v>
      </c>
      <c r="G176" s="310">
        <v>0.43908000000000003</v>
      </c>
      <c r="H176" s="310">
        <v>1064158.1033719999</v>
      </c>
      <c r="I176" s="99">
        <v>0</v>
      </c>
      <c r="J176" s="310">
        <v>734003.73878741497</v>
      </c>
      <c r="K176" s="307">
        <v>8.2592953990853193</v>
      </c>
      <c r="L176" s="307">
        <v>8.6048652013130997</v>
      </c>
      <c r="M176" s="307">
        <v>0.46168678355432902</v>
      </c>
      <c r="N176" s="307">
        <v>2.0187592248700299E-5</v>
      </c>
      <c r="O176" s="307">
        <v>48.926823993404803</v>
      </c>
      <c r="P176" s="307">
        <v>0</v>
      </c>
      <c r="Q176" s="307">
        <v>33.747308435050201</v>
      </c>
    </row>
    <row r="177" spans="1:20" ht="22" customHeight="1">
      <c r="A177" s="316"/>
      <c r="B177" s="150" t="s">
        <v>142</v>
      </c>
      <c r="C177" s="310">
        <v>1806266.27785618</v>
      </c>
      <c r="D177" s="310">
        <v>191374.89010600001</v>
      </c>
      <c r="E177" s="310">
        <v>212576.73699100001</v>
      </c>
      <c r="F177" s="310">
        <v>11243.068316000001</v>
      </c>
      <c r="G177" s="310">
        <v>0</v>
      </c>
      <c r="H177" s="310">
        <v>904437.75069300004</v>
      </c>
      <c r="I177" s="99">
        <v>0</v>
      </c>
      <c r="J177" s="310">
        <v>486633.83175017597</v>
      </c>
      <c r="K177" s="307">
        <v>10.5950541430214</v>
      </c>
      <c r="L177" s="307">
        <v>11.768848236667701</v>
      </c>
      <c r="M177" s="307">
        <v>0.62244799971265496</v>
      </c>
      <c r="N177" s="307">
        <v>0</v>
      </c>
      <c r="O177" s="307">
        <v>50.072226990057104</v>
      </c>
      <c r="P177" s="307">
        <v>0</v>
      </c>
      <c r="Q177" s="307">
        <v>26.941422630541101</v>
      </c>
    </row>
    <row r="178" spans="1:20" ht="22" customHeight="1">
      <c r="A178" s="316"/>
      <c r="B178" s="150" t="s">
        <v>143</v>
      </c>
      <c r="C178" s="310">
        <v>2187190.3225587802</v>
      </c>
      <c r="D178" s="310">
        <v>158305.512193</v>
      </c>
      <c r="E178" s="310">
        <v>178701.799134</v>
      </c>
      <c r="F178" s="310">
        <v>13228.259045999999</v>
      </c>
      <c r="G178" s="310">
        <v>0.55992799999999998</v>
      </c>
      <c r="H178" s="310">
        <v>795392.58100300003</v>
      </c>
      <c r="I178" s="99">
        <v>0</v>
      </c>
      <c r="J178" s="310">
        <v>1041561.61125478</v>
      </c>
      <c r="K178" s="307">
        <v>7.2378480537440897</v>
      </c>
      <c r="L178" s="307">
        <v>8.1703817583161893</v>
      </c>
      <c r="M178" s="307">
        <v>0.60480603400459099</v>
      </c>
      <c r="N178" s="307">
        <v>2.5600332729386898E-5</v>
      </c>
      <c r="O178" s="307">
        <v>36.365951915536698</v>
      </c>
      <c r="P178" s="307">
        <v>0</v>
      </c>
      <c r="Q178" s="307">
        <v>47.620986638065702</v>
      </c>
    </row>
    <row r="179" spans="1:20" ht="22" customHeight="1">
      <c r="A179" s="316"/>
      <c r="B179" s="150" t="s">
        <v>144</v>
      </c>
      <c r="C179" s="310">
        <v>1939908.7630469999</v>
      </c>
      <c r="D179" s="310">
        <v>147337.05750699999</v>
      </c>
      <c r="E179" s="310">
        <v>200381.96937800001</v>
      </c>
      <c r="F179" s="310">
        <v>10293.557758000001</v>
      </c>
      <c r="G179" s="310">
        <v>0.117705</v>
      </c>
      <c r="H179" s="310">
        <v>848226.33873600001</v>
      </c>
      <c r="I179" s="99">
        <v>0</v>
      </c>
      <c r="J179" s="310">
        <v>733669.72196300002</v>
      </c>
      <c r="K179" s="307">
        <v>7.5950508762885702</v>
      </c>
      <c r="L179" s="307">
        <v>10.3294532812596</v>
      </c>
      <c r="M179" s="307">
        <v>0.53062071547282397</v>
      </c>
      <c r="N179" s="307">
        <v>6.0675533943731302E-6</v>
      </c>
      <c r="O179" s="307">
        <v>43.725063512971502</v>
      </c>
      <c r="P179" s="307">
        <v>0</v>
      </c>
      <c r="Q179" s="307">
        <v>37.819805546454198</v>
      </c>
    </row>
    <row r="180" spans="1:20" ht="22" customHeight="1">
      <c r="A180" s="316"/>
      <c r="B180" s="150" t="s">
        <v>145</v>
      </c>
      <c r="C180" s="310">
        <v>1235728.859922</v>
      </c>
      <c r="D180" s="310">
        <v>139179.20002600001</v>
      </c>
      <c r="E180" s="310">
        <v>180165.07555199999</v>
      </c>
      <c r="F180" s="310">
        <v>10600.889224</v>
      </c>
      <c r="G180" s="310">
        <v>0</v>
      </c>
      <c r="H180" s="310">
        <v>804145.74915799999</v>
      </c>
      <c r="I180" s="99">
        <v>0</v>
      </c>
      <c r="J180" s="310">
        <v>101637.945962</v>
      </c>
      <c r="K180" s="307">
        <v>11.2629238128164</v>
      </c>
      <c r="L180" s="307">
        <v>14.579660748828999</v>
      </c>
      <c r="M180" s="307">
        <v>0.85786531073403405</v>
      </c>
      <c r="N180" s="307">
        <v>0</v>
      </c>
      <c r="O180" s="307">
        <v>65.074611044429105</v>
      </c>
      <c r="P180" s="307">
        <v>0</v>
      </c>
      <c r="Q180" s="307">
        <v>8.2249390831913907</v>
      </c>
    </row>
    <row r="181" spans="1:20" ht="22" customHeight="1">
      <c r="A181" s="105">
        <v>2023</v>
      </c>
      <c r="B181" s="150" t="s">
        <v>134</v>
      </c>
      <c r="C181" s="310">
        <v>2317542.6625041501</v>
      </c>
      <c r="D181" s="310">
        <v>146983.75138100001</v>
      </c>
      <c r="E181" s="310">
        <v>186520.922934</v>
      </c>
      <c r="F181" s="224">
        <v>17886.193549</v>
      </c>
      <c r="G181" s="310">
        <v>1.0026539999999999</v>
      </c>
      <c r="H181" s="310">
        <v>878648.55778200005</v>
      </c>
      <c r="I181" s="99">
        <v>0</v>
      </c>
      <c r="J181" s="224">
        <v>1087502.23420415</v>
      </c>
      <c r="K181" s="307">
        <v>6.3422241911258501</v>
      </c>
      <c r="L181" s="307">
        <v>8.0482196056948005</v>
      </c>
      <c r="M181" s="307">
        <v>0.77177407943263698</v>
      </c>
      <c r="N181" s="306">
        <v>4.3263669585120601E-5</v>
      </c>
      <c r="O181" s="307">
        <v>37.912939942715198</v>
      </c>
      <c r="P181" s="307">
        <v>0</v>
      </c>
      <c r="Q181" s="307">
        <v>46.924798917361898</v>
      </c>
    </row>
    <row r="182" spans="1:20" ht="22" customHeight="1">
      <c r="A182" s="316"/>
      <c r="B182" s="150" t="s">
        <v>135</v>
      </c>
      <c r="C182" s="310">
        <v>1944656.2947780299</v>
      </c>
      <c r="D182" s="310">
        <v>156539.96051800001</v>
      </c>
      <c r="E182" s="310">
        <v>171166.47522399999</v>
      </c>
      <c r="F182" s="150">
        <v>9835.8984249999994</v>
      </c>
      <c r="G182" s="310">
        <v>54.719320000000003</v>
      </c>
      <c r="H182" s="310">
        <v>728228.42518100003</v>
      </c>
      <c r="I182" s="99">
        <v>0</v>
      </c>
      <c r="J182" s="150">
        <v>878830.81611003203</v>
      </c>
      <c r="K182" s="307">
        <v>8.0497495078361805</v>
      </c>
      <c r="L182" s="307">
        <v>8.8018883174179301</v>
      </c>
      <c r="M182" s="307">
        <v>0.50579109796483102</v>
      </c>
      <c r="N182" s="307">
        <v>2.8138298858743E-3</v>
      </c>
      <c r="O182" s="307">
        <v>37.447667597431199</v>
      </c>
      <c r="P182" s="307">
        <v>0</v>
      </c>
      <c r="Q182" s="307">
        <v>45.192089649463902</v>
      </c>
    </row>
    <row r="183" spans="1:20" ht="22" customHeight="1">
      <c r="A183" s="316"/>
      <c r="B183" s="150" t="s">
        <v>146</v>
      </c>
      <c r="C183" s="310">
        <v>2203903.4273909801</v>
      </c>
      <c r="D183" s="310">
        <v>167868.20942100001</v>
      </c>
      <c r="E183" s="310">
        <v>197782.10906799999</v>
      </c>
      <c r="F183" s="150">
        <v>17107.07619</v>
      </c>
      <c r="G183" s="310">
        <v>14.250529</v>
      </c>
      <c r="H183" s="310">
        <v>789351.28210700001</v>
      </c>
      <c r="I183" s="99">
        <v>0</v>
      </c>
      <c r="J183" s="150">
        <v>1031780.50007598</v>
      </c>
      <c r="K183" s="307">
        <v>7.6168586760502901</v>
      </c>
      <c r="L183" s="307">
        <v>8.9741731243704095</v>
      </c>
      <c r="M183" s="307">
        <v>0.77621714170350997</v>
      </c>
      <c r="N183" s="307">
        <v>6.4660405818552601E-4</v>
      </c>
      <c r="O183" s="307">
        <v>35.8160558351437</v>
      </c>
      <c r="P183" s="307">
        <v>0</v>
      </c>
      <c r="Q183" s="307">
        <v>46.816048618674003</v>
      </c>
    </row>
    <row r="184" spans="1:20" s="181" customFormat="1" ht="22" customHeight="1">
      <c r="A184" s="317"/>
      <c r="B184" s="150" t="s">
        <v>137</v>
      </c>
      <c r="C184" s="310">
        <v>1934419.19922668</v>
      </c>
      <c r="D184" s="310">
        <v>111664.898711</v>
      </c>
      <c r="E184" s="310">
        <v>168769.10541600001</v>
      </c>
      <c r="F184" s="310">
        <v>6602.0490669999999</v>
      </c>
      <c r="G184" s="310">
        <v>29.916367000000001</v>
      </c>
      <c r="H184" s="310">
        <v>734938.37458099995</v>
      </c>
      <c r="I184" s="99">
        <v>0</v>
      </c>
      <c r="J184" s="310">
        <v>912414.855084682</v>
      </c>
      <c r="K184" s="307">
        <v>5.77252845482717</v>
      </c>
      <c r="L184" s="307">
        <v>8.7245363095790402</v>
      </c>
      <c r="M184" s="307">
        <v>0.34129360738558001</v>
      </c>
      <c r="N184" s="307">
        <v>1.5465296773294801E-3</v>
      </c>
      <c r="O184" s="307">
        <v>37.9927150679028</v>
      </c>
      <c r="P184" s="307">
        <v>0</v>
      </c>
      <c r="Q184" s="307">
        <v>47.167380030628102</v>
      </c>
      <c r="R184" s="166"/>
      <c r="S184" s="313"/>
      <c r="T184" s="313"/>
    </row>
    <row r="185" spans="1:20" s="181" customFormat="1" ht="22" customHeight="1">
      <c r="A185" s="317"/>
      <c r="B185" s="150" t="s">
        <v>138</v>
      </c>
      <c r="C185" s="310">
        <v>2645166.1645241999</v>
      </c>
      <c r="D185" s="310">
        <v>181475.044799</v>
      </c>
      <c r="E185" s="310">
        <v>189867.981447</v>
      </c>
      <c r="F185" s="310">
        <v>15703.506561</v>
      </c>
      <c r="G185" s="310">
        <v>20.035381999999998</v>
      </c>
      <c r="H185" s="310">
        <v>1482366.8421680001</v>
      </c>
      <c r="I185" s="99">
        <v>0</v>
      </c>
      <c r="J185" s="310">
        <v>775732.75416719902</v>
      </c>
      <c r="K185" s="307">
        <v>6.8606292955377697</v>
      </c>
      <c r="L185" s="307">
        <v>7.1779226573145198</v>
      </c>
      <c r="M185" s="307">
        <v>0.59366805653302601</v>
      </c>
      <c r="N185" s="307">
        <v>7.5743377745813103E-4</v>
      </c>
      <c r="O185" s="307">
        <v>56.040594426499602</v>
      </c>
      <c r="P185" s="307">
        <v>0</v>
      </c>
      <c r="Q185" s="307">
        <v>29.3264281303377</v>
      </c>
    </row>
    <row r="186" spans="1:20" s="181" customFormat="1" ht="22" customHeight="1">
      <c r="A186" s="317"/>
      <c r="B186" s="150" t="s">
        <v>139</v>
      </c>
      <c r="C186" s="310">
        <v>1722363.3919569801</v>
      </c>
      <c r="D186" s="310">
        <v>161713.543489</v>
      </c>
      <c r="E186" s="310">
        <v>209160.228994</v>
      </c>
      <c r="F186" s="310">
        <v>9320.8023759999996</v>
      </c>
      <c r="G186" s="310">
        <v>8.1378000000000006E-2</v>
      </c>
      <c r="H186" s="310">
        <v>802474.88544099999</v>
      </c>
      <c r="I186" s="99">
        <v>0</v>
      </c>
      <c r="J186" s="310">
        <v>539693.85027897602</v>
      </c>
      <c r="K186" s="307">
        <v>9.3890490383250995</v>
      </c>
      <c r="L186" s="307">
        <v>12.143792069126</v>
      </c>
      <c r="M186" s="307">
        <v>0.54116352098087495</v>
      </c>
      <c r="N186" s="307">
        <v>4.7247869050175898E-6</v>
      </c>
      <c r="O186" s="307">
        <v>46.591496846040997</v>
      </c>
      <c r="P186" s="307">
        <v>0</v>
      </c>
      <c r="Q186" s="307">
        <v>31.334493800740098</v>
      </c>
    </row>
    <row r="187" spans="1:20" s="181" customFormat="1" ht="22" customHeight="1">
      <c r="A187" s="317"/>
      <c r="B187" s="150" t="s">
        <v>140</v>
      </c>
      <c r="C187" s="310">
        <v>2864333.552654</v>
      </c>
      <c r="D187" s="310">
        <v>213912.43831200001</v>
      </c>
      <c r="E187" s="310">
        <v>334883.84349</v>
      </c>
      <c r="F187" s="310">
        <v>18296.395453000001</v>
      </c>
      <c r="G187" s="310">
        <v>0.84986200000000001</v>
      </c>
      <c r="H187" s="310">
        <v>1337922.7970360001</v>
      </c>
      <c r="I187" s="99">
        <v>0</v>
      </c>
      <c r="J187" s="310">
        <v>959317.22850099998</v>
      </c>
      <c r="K187" s="307">
        <v>7.46813994877781</v>
      </c>
      <c r="L187" s="307">
        <v>11.691509991205701</v>
      </c>
      <c r="M187" s="307">
        <v>0.63876623014268497</v>
      </c>
      <c r="N187" s="307">
        <v>2.96704969717142E-5</v>
      </c>
      <c r="O187" s="307">
        <v>46.7097414613715</v>
      </c>
      <c r="P187" s="307">
        <v>0</v>
      </c>
      <c r="Q187" s="307">
        <v>33.491812698005297</v>
      </c>
      <c r="R187" s="166"/>
      <c r="S187" s="313"/>
      <c r="T187" s="313"/>
    </row>
    <row r="188" spans="1:20" s="181" customFormat="1" ht="22" customHeight="1">
      <c r="A188" s="317"/>
      <c r="B188" s="150" t="s">
        <v>141</v>
      </c>
      <c r="C188" s="310">
        <v>3485482.7246208601</v>
      </c>
      <c r="D188" s="310">
        <v>262714.29355300002</v>
      </c>
      <c r="E188" s="310">
        <v>371850.82317300001</v>
      </c>
      <c r="F188" s="310">
        <v>17269.546377999999</v>
      </c>
      <c r="G188" s="310">
        <v>8.6799660000000003</v>
      </c>
      <c r="H188" s="310">
        <v>1523048.621236</v>
      </c>
      <c r="I188" s="99">
        <v>0</v>
      </c>
      <c r="J188" s="310">
        <v>1310590.7603148599</v>
      </c>
      <c r="K188" s="307">
        <v>7.53738619036125</v>
      </c>
      <c r="L188" s="307">
        <v>10.6685602125154</v>
      </c>
      <c r="M188" s="307">
        <v>0.49547072077020599</v>
      </c>
      <c r="N188" s="307">
        <v>2.4903196158988799E-4</v>
      </c>
      <c r="O188" s="307">
        <v>43.696920672635699</v>
      </c>
      <c r="P188" s="307">
        <v>0</v>
      </c>
      <c r="Q188" s="307">
        <v>37.601413171755802</v>
      </c>
    </row>
    <row r="189" spans="1:20" s="181" customFormat="1" ht="22" customHeight="1">
      <c r="A189" s="317"/>
      <c r="B189" s="150" t="s">
        <v>142</v>
      </c>
      <c r="C189" s="310">
        <v>2691420.8221321502</v>
      </c>
      <c r="D189" s="310">
        <v>167055.827353</v>
      </c>
      <c r="E189" s="310">
        <v>244191.46286999999</v>
      </c>
      <c r="F189" s="310">
        <v>19796.931535</v>
      </c>
      <c r="G189" s="310">
        <v>0</v>
      </c>
      <c r="H189" s="310">
        <v>1095837.916192</v>
      </c>
      <c r="I189" s="99">
        <v>0</v>
      </c>
      <c r="J189" s="310">
        <v>1164538.6841821501</v>
      </c>
      <c r="K189" s="307">
        <v>6.2069753633197298</v>
      </c>
      <c r="L189" s="307">
        <v>9.0729573339835596</v>
      </c>
      <c r="M189" s="307">
        <v>0.73555689887680897</v>
      </c>
      <c r="N189" s="307">
        <v>0</v>
      </c>
      <c r="O189" s="307">
        <v>40.715963374463101</v>
      </c>
      <c r="P189" s="307">
        <v>0</v>
      </c>
      <c r="Q189" s="307">
        <v>43.268547029356903</v>
      </c>
    </row>
    <row r="190" spans="1:20" s="181" customFormat="1" ht="22" customHeight="1">
      <c r="A190" s="317"/>
      <c r="B190" s="150" t="s">
        <v>143</v>
      </c>
      <c r="C190" s="318">
        <v>3457686.1613130402</v>
      </c>
      <c r="D190" s="318">
        <v>285420.47340299998</v>
      </c>
      <c r="E190" s="318">
        <v>349148.72093399998</v>
      </c>
      <c r="F190" s="318">
        <v>20713.862504000001</v>
      </c>
      <c r="G190" s="318">
        <v>0</v>
      </c>
      <c r="H190" s="318">
        <v>1447364.6729767399</v>
      </c>
      <c r="I190" s="99">
        <v>0</v>
      </c>
      <c r="J190" s="318">
        <v>1355038.4314953</v>
      </c>
      <c r="K190" s="319">
        <v>8.2546668519682207</v>
      </c>
      <c r="L190" s="319">
        <v>10.0977562637267</v>
      </c>
      <c r="M190" s="319">
        <v>0.59906716623853495</v>
      </c>
      <c r="N190" s="319">
        <v>0</v>
      </c>
      <c r="O190" s="319">
        <v>41.859341925558397</v>
      </c>
      <c r="P190" s="307">
        <v>0</v>
      </c>
      <c r="Q190" s="319">
        <v>39.189167792508101</v>
      </c>
    </row>
    <row r="191" spans="1:20" s="181" customFormat="1" ht="22" customHeight="1">
      <c r="A191" s="317"/>
      <c r="B191" s="150" t="s">
        <v>144</v>
      </c>
      <c r="C191" s="318">
        <v>3014709.1602801899</v>
      </c>
      <c r="D191" s="318">
        <v>209315.88029999999</v>
      </c>
      <c r="E191" s="318">
        <v>310377.800881</v>
      </c>
      <c r="F191" s="318">
        <v>12196.460107000001</v>
      </c>
      <c r="G191" s="318">
        <v>0.812033</v>
      </c>
      <c r="H191" s="318">
        <v>1306267.688942</v>
      </c>
      <c r="I191" s="99">
        <v>0</v>
      </c>
      <c r="J191" s="318">
        <v>1176550.51801719</v>
      </c>
      <c r="K191" s="319">
        <v>6.9431533581350902</v>
      </c>
      <c r="L191" s="319">
        <v>10.2954475665624</v>
      </c>
      <c r="M191" s="319">
        <v>0.40456506609965898</v>
      </c>
      <c r="N191" s="319">
        <v>2.6935699492966302E-5</v>
      </c>
      <c r="O191" s="319">
        <v>43.329807934792498</v>
      </c>
      <c r="P191" s="307">
        <v>0</v>
      </c>
      <c r="Q191" s="319">
        <v>39.026999138710899</v>
      </c>
    </row>
    <row r="192" spans="1:20" s="181" customFormat="1" ht="22" customHeight="1">
      <c r="A192" s="317"/>
      <c r="B192" s="150" t="s">
        <v>145</v>
      </c>
      <c r="C192" s="318">
        <v>2581381.9748090999</v>
      </c>
      <c r="D192" s="318">
        <v>216402.048014</v>
      </c>
      <c r="E192" s="318">
        <v>307272.14019599999</v>
      </c>
      <c r="F192" s="318">
        <v>26012.254789999999</v>
      </c>
      <c r="G192" s="318">
        <v>76.567627999999999</v>
      </c>
      <c r="H192" s="318">
        <v>1218273.3802199999</v>
      </c>
      <c r="I192" s="99">
        <v>0</v>
      </c>
      <c r="J192" s="318">
        <v>813345.58396110404</v>
      </c>
      <c r="K192" s="319">
        <v>8.3831858332397005</v>
      </c>
      <c r="L192" s="319">
        <v>11.903396831409401</v>
      </c>
      <c r="M192" s="319">
        <v>1.0076871630717701</v>
      </c>
      <c r="N192" s="319">
        <v>2.9661487043451699E-3</v>
      </c>
      <c r="O192" s="319">
        <v>47.194618700709398</v>
      </c>
      <c r="P192" s="307">
        <v>0</v>
      </c>
      <c r="Q192" s="319">
        <v>31.508145322865399</v>
      </c>
    </row>
    <row r="193" spans="1:17" s="181" customFormat="1" ht="22" customHeight="1">
      <c r="A193" s="269">
        <v>2024</v>
      </c>
      <c r="B193" s="99" t="s">
        <v>134</v>
      </c>
      <c r="C193" s="99">
        <v>3716195.5313764601</v>
      </c>
      <c r="D193" s="99">
        <v>297057.06553299999</v>
      </c>
      <c r="E193" s="99">
        <v>445519.62159499998</v>
      </c>
      <c r="F193" s="99">
        <v>22266.929753</v>
      </c>
      <c r="G193" s="99">
        <v>53.197293999999999</v>
      </c>
      <c r="H193" s="99">
        <v>1599320.8508359999</v>
      </c>
      <c r="I193" s="99">
        <v>0</v>
      </c>
      <c r="J193" s="99">
        <v>1351977.86636546</v>
      </c>
      <c r="K193" s="307">
        <v>7.9935800746999801</v>
      </c>
      <c r="L193" s="307">
        <v>11.9885947290287</v>
      </c>
      <c r="M193" s="307">
        <v>0.59918617212136904</v>
      </c>
      <c r="N193" s="307">
        <v>1.43149878823238E-3</v>
      </c>
      <c r="O193" s="307">
        <v>43.036509713567703</v>
      </c>
      <c r="P193" s="307">
        <v>0</v>
      </c>
      <c r="Q193" s="307">
        <v>36.380697811793901</v>
      </c>
    </row>
    <row r="194" spans="1:17" s="181" customFormat="1" ht="22" customHeight="1">
      <c r="A194" s="317"/>
      <c r="B194" s="99" t="s">
        <v>135</v>
      </c>
      <c r="C194" s="99">
        <v>5457146.57339615</v>
      </c>
      <c r="D194" s="99">
        <v>276961.99844</v>
      </c>
      <c r="E194" s="99">
        <v>458315.16875800001</v>
      </c>
      <c r="F194" s="99">
        <v>21420.890050999998</v>
      </c>
      <c r="G194" s="99">
        <v>1.1097459999999999</v>
      </c>
      <c r="H194" s="99">
        <v>1790958.6880119999</v>
      </c>
      <c r="I194" s="99">
        <v>0</v>
      </c>
      <c r="J194" s="99">
        <v>2909488.7183891502</v>
      </c>
      <c r="K194" s="307">
        <v>5.0752164105359201</v>
      </c>
      <c r="L194" s="307">
        <v>8.3984397815574301</v>
      </c>
      <c r="M194" s="307">
        <v>0.39252913153236302</v>
      </c>
      <c r="N194" s="307">
        <v>2.0335645837516399E-5</v>
      </c>
      <c r="O194" s="307">
        <v>32.818592352696001</v>
      </c>
      <c r="P194" s="307">
        <v>0</v>
      </c>
      <c r="Q194" s="307">
        <v>53.315201988032499</v>
      </c>
    </row>
    <row r="195" spans="1:17" s="181" customFormat="1" ht="22" customHeight="1">
      <c r="A195" s="317"/>
      <c r="B195" s="99" t="s">
        <v>146</v>
      </c>
      <c r="C195" s="99">
        <v>5576182.0447230404</v>
      </c>
      <c r="D195" s="99">
        <v>346521.81959600002</v>
      </c>
      <c r="E195" s="99">
        <v>563577.09169499995</v>
      </c>
      <c r="F195" s="99">
        <v>27214.674534000002</v>
      </c>
      <c r="G195" s="99">
        <v>2.313542</v>
      </c>
      <c r="H195" s="99">
        <v>2348516.4363910002</v>
      </c>
      <c r="I195" s="99">
        <v>0</v>
      </c>
      <c r="J195" s="99">
        <v>2290349.7089650398</v>
      </c>
      <c r="K195" s="307">
        <v>6.2143204224102897</v>
      </c>
      <c r="L195" s="307">
        <v>10.106863211690399</v>
      </c>
      <c r="M195" s="307">
        <v>0.488052117304067</v>
      </c>
      <c r="N195" s="307">
        <v>4.1489714314284198E-5</v>
      </c>
      <c r="O195" s="307">
        <v>42.1169254797463</v>
      </c>
      <c r="P195" s="307">
        <v>0</v>
      </c>
      <c r="Q195" s="307">
        <v>41.073797279134602</v>
      </c>
    </row>
    <row r="196" spans="1:17" s="181" customFormat="1" ht="22" customHeight="1">
      <c r="A196" s="317"/>
      <c r="B196" s="99" t="s">
        <v>137</v>
      </c>
      <c r="C196" s="99">
        <v>4579396.7758497</v>
      </c>
      <c r="D196" s="99">
        <v>297360.70420600002</v>
      </c>
      <c r="E196" s="99">
        <v>430035.639089</v>
      </c>
      <c r="F196" s="99">
        <v>28905.347172000002</v>
      </c>
      <c r="G196" s="99">
        <v>9.7328999999999999E-2</v>
      </c>
      <c r="H196" s="99">
        <v>1820029.268444</v>
      </c>
      <c r="I196" s="99">
        <v>0</v>
      </c>
      <c r="J196" s="99">
        <v>2003065.7196096999</v>
      </c>
      <c r="K196" s="307">
        <v>6.4934470359543299</v>
      </c>
      <c r="L196" s="307">
        <v>9.39066126256788</v>
      </c>
      <c r="M196" s="307">
        <v>0.63120425215036502</v>
      </c>
      <c r="N196" s="307">
        <v>2.1253672648171198E-6</v>
      </c>
      <c r="O196" s="307">
        <v>39.7438649134372</v>
      </c>
      <c r="P196" s="307">
        <v>0</v>
      </c>
      <c r="Q196" s="307">
        <v>43.740820410523</v>
      </c>
    </row>
    <row r="197" spans="1:17" s="181" customFormat="1" ht="22" customHeight="1">
      <c r="A197" s="317"/>
      <c r="B197" s="99" t="s">
        <v>138</v>
      </c>
      <c r="C197" s="99">
        <v>5392153.2468646197</v>
      </c>
      <c r="D197" s="99">
        <v>298919.142422</v>
      </c>
      <c r="E197" s="99">
        <v>609677.35843499994</v>
      </c>
      <c r="F197" s="99">
        <v>43871.127155000002</v>
      </c>
      <c r="G197" s="99">
        <v>0</v>
      </c>
      <c r="H197" s="99">
        <v>1933126.6802709999</v>
      </c>
      <c r="I197" s="99">
        <v>0</v>
      </c>
      <c r="J197" s="99">
        <v>2506558.9385816199</v>
      </c>
      <c r="K197" s="307">
        <v>5.5435950859855998</v>
      </c>
      <c r="L197" s="307">
        <v>11.306751320347001</v>
      </c>
      <c r="M197" s="307">
        <v>0.813610540103062</v>
      </c>
      <c r="N197" s="307">
        <v>0</v>
      </c>
      <c r="O197" s="307">
        <v>35.850737020411202</v>
      </c>
      <c r="P197" s="307">
        <v>0</v>
      </c>
      <c r="Q197" s="307">
        <v>46.485306033153101</v>
      </c>
    </row>
    <row r="198" spans="1:17" s="181" customFormat="1" ht="22" customHeight="1">
      <c r="A198" s="317"/>
      <c r="B198" s="99" t="s">
        <v>139</v>
      </c>
      <c r="C198" s="99">
        <v>3997791.3010464399</v>
      </c>
      <c r="D198" s="99">
        <v>296967.57292300003</v>
      </c>
      <c r="E198" s="99">
        <v>441782.33625400002</v>
      </c>
      <c r="F198" s="99">
        <v>23794.889584</v>
      </c>
      <c r="G198" s="99">
        <v>1.6452000000000001E-2</v>
      </c>
      <c r="H198" s="99">
        <v>1823747.1835350001</v>
      </c>
      <c r="I198" s="99">
        <v>0</v>
      </c>
      <c r="J198" s="99">
        <v>1411499.3022984499</v>
      </c>
      <c r="K198" s="307">
        <v>7.4282910377354403</v>
      </c>
      <c r="L198" s="307">
        <v>11.050660301811201</v>
      </c>
      <c r="M198" s="307">
        <v>0.59520089449820801</v>
      </c>
      <c r="N198" s="307">
        <v>4.1152723494329502E-7</v>
      </c>
      <c r="O198" s="307">
        <v>45.6188691755276</v>
      </c>
      <c r="P198" s="307">
        <v>0</v>
      </c>
      <c r="Q198" s="307">
        <v>35.306978178900401</v>
      </c>
    </row>
    <row r="199" spans="1:17" s="181" customFormat="1" ht="22" customHeight="1">
      <c r="A199" s="317"/>
      <c r="B199" s="99" t="s">
        <v>140</v>
      </c>
      <c r="C199" s="99">
        <v>4971869.4784602802</v>
      </c>
      <c r="D199" s="99">
        <v>361803.16762399999</v>
      </c>
      <c r="E199" s="99">
        <v>549114.40500699996</v>
      </c>
      <c r="F199" s="99">
        <v>27413.66128</v>
      </c>
      <c r="G199" s="99">
        <v>0</v>
      </c>
      <c r="H199" s="99">
        <v>2316265.5796790002</v>
      </c>
      <c r="I199" s="99">
        <v>0</v>
      </c>
      <c r="J199" s="99">
        <v>1717272.6648702801</v>
      </c>
      <c r="K199" s="307">
        <v>7.2770045390661604</v>
      </c>
      <c r="L199" s="307">
        <v>11.0444251882705</v>
      </c>
      <c r="M199" s="307">
        <v>0.55137532066689798</v>
      </c>
      <c r="N199" s="307">
        <v>0</v>
      </c>
      <c r="O199" s="307">
        <v>46.587417262536697</v>
      </c>
      <c r="P199" s="307">
        <v>0</v>
      </c>
      <c r="Q199" s="307">
        <v>34.539777689459697</v>
      </c>
    </row>
    <row r="200" spans="1:17" ht="22" customHeight="1">
      <c r="A200" s="317"/>
      <c r="B200" s="99" t="s">
        <v>141</v>
      </c>
      <c r="C200" s="99">
        <v>5545915.1778498804</v>
      </c>
      <c r="D200" s="99">
        <v>304341.74961499998</v>
      </c>
      <c r="E200" s="99">
        <v>467121.028391</v>
      </c>
      <c r="F200" s="99">
        <v>26594.237515000001</v>
      </c>
      <c r="G200" s="99">
        <v>2.427683</v>
      </c>
      <c r="H200" s="99">
        <v>2122585.9062470002</v>
      </c>
      <c r="I200" s="99">
        <v>0</v>
      </c>
      <c r="J200" s="99">
        <v>2625269.8283988801</v>
      </c>
      <c r="K200" s="307">
        <v>5.48767407822114</v>
      </c>
      <c r="L200" s="307">
        <v>8.4227943163764696</v>
      </c>
      <c r="M200" s="307">
        <v>0.47952838552627203</v>
      </c>
      <c r="N200" s="307">
        <v>4.3774254061729003E-5</v>
      </c>
      <c r="O200" s="307">
        <v>38.2729601549715</v>
      </c>
      <c r="P200" s="307">
        <v>0</v>
      </c>
      <c r="Q200" s="307">
        <v>47.336999290650603</v>
      </c>
    </row>
    <row r="201" spans="1:17" ht="22" customHeight="1">
      <c r="A201" s="317"/>
      <c r="B201" s="99" t="s">
        <v>142</v>
      </c>
      <c r="C201" s="99">
        <v>4763393.1805714304</v>
      </c>
      <c r="D201" s="99">
        <v>216093.60287900001</v>
      </c>
      <c r="E201" s="99">
        <v>563342.85809400002</v>
      </c>
      <c r="F201" s="99">
        <v>38977.803178000002</v>
      </c>
      <c r="G201" s="99">
        <v>172.28652700000001</v>
      </c>
      <c r="H201" s="99">
        <v>2542679.202606</v>
      </c>
      <c r="I201" s="99">
        <v>0</v>
      </c>
      <c r="J201" s="99">
        <v>1402127.42728743</v>
      </c>
      <c r="K201" s="307">
        <v>4.5365476811863097</v>
      </c>
      <c r="L201" s="307">
        <v>11.826503434394599</v>
      </c>
      <c r="M201" s="307">
        <v>0.81827809925453499</v>
      </c>
      <c r="N201" s="307">
        <v>3.61688654429597E-3</v>
      </c>
      <c r="O201" s="307">
        <v>53.379578510900402</v>
      </c>
      <c r="P201" s="307">
        <v>0</v>
      </c>
      <c r="Q201" s="307">
        <v>29.435475387719901</v>
      </c>
    </row>
    <row r="202" spans="1:17" ht="22" customHeight="1">
      <c r="A202" s="317"/>
      <c r="B202" s="99" t="s">
        <v>143</v>
      </c>
      <c r="C202" s="99">
        <v>5484068.41516227</v>
      </c>
      <c r="D202" s="99">
        <v>249700.24307</v>
      </c>
      <c r="E202" s="99">
        <v>778282.51066599996</v>
      </c>
      <c r="F202" s="99">
        <v>32316.274238000002</v>
      </c>
      <c r="G202" s="99">
        <v>4.8566999999999999E-2</v>
      </c>
      <c r="H202" s="99">
        <v>2867878.255225</v>
      </c>
      <c r="I202" s="99">
        <v>0</v>
      </c>
      <c r="J202" s="99">
        <v>1555891.0833962699</v>
      </c>
      <c r="K202" s="307">
        <v>4.5531934353632897</v>
      </c>
      <c r="L202" s="307">
        <v>14.191699514802099</v>
      </c>
      <c r="M202" s="307">
        <v>0.58927554858091202</v>
      </c>
      <c r="N202" s="307">
        <v>8.8560164322025405E-7</v>
      </c>
      <c r="O202" s="307">
        <v>52.294720600055498</v>
      </c>
      <c r="P202" s="307">
        <v>0</v>
      </c>
      <c r="Q202" s="307">
        <v>28.3711100155965</v>
      </c>
    </row>
    <row r="203" spans="1:17" ht="22" customHeight="1">
      <c r="A203" s="317"/>
      <c r="B203" s="99" t="s">
        <v>144</v>
      </c>
      <c r="C203" s="99">
        <v>5667962.4449326498</v>
      </c>
      <c r="D203" s="99">
        <v>370791.62874900002</v>
      </c>
      <c r="E203" s="99">
        <v>693175.93202900002</v>
      </c>
      <c r="F203" s="99">
        <v>36550.599894999999</v>
      </c>
      <c r="G203" s="99">
        <v>2.9479980000000001</v>
      </c>
      <c r="H203" s="99">
        <v>2431579.8794339998</v>
      </c>
      <c r="I203" s="99">
        <v>0</v>
      </c>
      <c r="J203" s="99">
        <v>2135861.4568276498</v>
      </c>
      <c r="K203" s="307">
        <v>6.5418857720290697</v>
      </c>
      <c r="L203" s="307">
        <v>12.2297199172292</v>
      </c>
      <c r="M203" s="307">
        <v>0.64486312762494502</v>
      </c>
      <c r="N203" s="307">
        <v>5.2011600793784501E-5</v>
      </c>
      <c r="O203" s="307">
        <v>42.9004232659995</v>
      </c>
      <c r="P203" s="307">
        <v>0</v>
      </c>
      <c r="Q203" s="307">
        <v>37.683055905516497</v>
      </c>
    </row>
    <row r="204" spans="1:17" ht="22" customHeight="1">
      <c r="A204" s="317"/>
      <c r="B204" s="99" t="s">
        <v>145</v>
      </c>
      <c r="C204" s="99">
        <v>5438474.6724208696</v>
      </c>
      <c r="D204" s="99">
        <v>470054.54839399998</v>
      </c>
      <c r="E204" s="99">
        <v>637805.46799699997</v>
      </c>
      <c r="F204" s="99">
        <v>42921.905113000001</v>
      </c>
      <c r="G204" s="99">
        <v>118.631778</v>
      </c>
      <c r="H204" s="99">
        <v>3174099.6976780002</v>
      </c>
      <c r="I204" s="99">
        <v>0</v>
      </c>
      <c r="J204" s="99">
        <v>1113474.42146087</v>
      </c>
      <c r="K204" s="307">
        <v>8.6431320674839291</v>
      </c>
      <c r="L204" s="307">
        <v>11.7276535502019</v>
      </c>
      <c r="M204" s="307">
        <v>0.78922690089303704</v>
      </c>
      <c r="N204" s="307">
        <v>2.1813428423523799E-3</v>
      </c>
      <c r="O204" s="307">
        <v>58.363785599190599</v>
      </c>
      <c r="P204" s="307">
        <v>0</v>
      </c>
      <c r="Q204" s="307">
        <v>20.4740205393881</v>
      </c>
    </row>
    <row r="205" spans="1:17" ht="22" customHeight="1">
      <c r="A205" s="269">
        <v>2025</v>
      </c>
      <c r="B205" s="99" t="s">
        <v>134</v>
      </c>
      <c r="C205" s="99">
        <v>5493728.4805546859</v>
      </c>
      <c r="D205" s="99">
        <v>393311.67597400001</v>
      </c>
      <c r="E205" s="99">
        <v>668988.59507000004</v>
      </c>
      <c r="F205" s="99">
        <v>37260.057644</v>
      </c>
      <c r="G205" s="99">
        <v>44.734347</v>
      </c>
      <c r="H205" s="99">
        <v>2793259.0991170001</v>
      </c>
      <c r="I205" s="99">
        <v>335686.28570179996</v>
      </c>
      <c r="J205" s="99">
        <v>1265178.032700886</v>
      </c>
      <c r="K205" s="306">
        <v>7.1592849440256376</v>
      </c>
      <c r="L205" s="306">
        <v>12.177314503946038</v>
      </c>
      <c r="M205" s="306">
        <v>0.67822896191327531</v>
      </c>
      <c r="N205" s="306">
        <v>8.1428026809732864E-4</v>
      </c>
      <c r="O205" s="306">
        <v>50.844505857977396</v>
      </c>
      <c r="P205" s="306">
        <v>6.1103545049592016</v>
      </c>
      <c r="Q205" s="306">
        <v>23.029496946910356</v>
      </c>
    </row>
    <row r="206" spans="1:17" ht="22" customHeight="1">
      <c r="A206" s="317"/>
      <c r="B206" s="99" t="s">
        <v>135</v>
      </c>
      <c r="C206" s="99">
        <v>5499788.6022335878</v>
      </c>
      <c r="D206" s="99">
        <v>290947.14237100002</v>
      </c>
      <c r="E206" s="99">
        <v>548578.04706999997</v>
      </c>
      <c r="F206" s="99">
        <v>29784.123505</v>
      </c>
      <c r="G206" s="99">
        <v>0</v>
      </c>
      <c r="H206" s="99">
        <v>2232716.8028370002</v>
      </c>
      <c r="I206" s="99">
        <v>445272.51870781998</v>
      </c>
      <c r="J206" s="99">
        <v>1952489.9677427681</v>
      </c>
      <c r="K206" s="306">
        <v>5.2901513751426705</v>
      </c>
      <c r="L206" s="306">
        <v>9.9745296909632142</v>
      </c>
      <c r="M206" s="306">
        <v>0.54155033327833724</v>
      </c>
      <c r="N206" s="306">
        <v>0</v>
      </c>
      <c r="O206" s="306">
        <v>40.596411322614181</v>
      </c>
      <c r="P206" s="306">
        <v>8.0961751607504482</v>
      </c>
      <c r="Q206" s="306">
        <v>35.501182117251162</v>
      </c>
    </row>
    <row r="207" spans="1:17" ht="22" customHeight="1">
      <c r="A207" s="317"/>
      <c r="B207" s="99" t="s">
        <v>146</v>
      </c>
      <c r="C207" s="99">
        <v>5650905.7730737831</v>
      </c>
      <c r="D207" s="99">
        <v>351547.74070999998</v>
      </c>
      <c r="E207" s="99">
        <v>593530.48267599999</v>
      </c>
      <c r="F207" s="99">
        <v>24733.368818999999</v>
      </c>
      <c r="G207" s="99">
        <v>1.0347310000000001</v>
      </c>
      <c r="H207" s="99">
        <v>2486247.2724859999</v>
      </c>
      <c r="I207" s="99">
        <v>407289.46350338002</v>
      </c>
      <c r="J207" s="99">
        <v>1787556.4101484031</v>
      </c>
      <c r="K207" s="306">
        <v>6.2210865802276025</v>
      </c>
      <c r="L207" s="306">
        <v>10.503280474152234</v>
      </c>
      <c r="M207" s="306">
        <v>0.43768857263295691</v>
      </c>
      <c r="N207" s="306">
        <v>1.8310887520553417E-5</v>
      </c>
      <c r="O207" s="306">
        <v>43.997323125308768</v>
      </c>
      <c r="P207" s="306">
        <v>7.2075076077907569</v>
      </c>
      <c r="Q207" s="306">
        <v>31.633095329000156</v>
      </c>
    </row>
    <row r="208" spans="1:17" ht="22" customHeight="1">
      <c r="A208" s="317"/>
      <c r="B208" s="99" t="s">
        <v>137</v>
      </c>
      <c r="C208" s="99">
        <v>5727670.6195115643</v>
      </c>
      <c r="D208" s="99">
        <v>553416.76233199995</v>
      </c>
      <c r="E208" s="99">
        <v>628820.45848399994</v>
      </c>
      <c r="F208" s="99">
        <v>30230.958638</v>
      </c>
      <c r="G208" s="99">
        <v>22.63063</v>
      </c>
      <c r="H208" s="99">
        <v>2754536.7602949999</v>
      </c>
      <c r="I208" s="99">
        <v>335306.71263346</v>
      </c>
      <c r="J208" s="99">
        <v>1425336.3364991031</v>
      </c>
      <c r="K208" s="306">
        <v>9.6621610964632154</v>
      </c>
      <c r="L208" s="306">
        <v>10.978642108746532</v>
      </c>
      <c r="M208" s="306">
        <v>0.52780546658910343</v>
      </c>
      <c r="N208" s="306">
        <v>3.951105345148123E-4</v>
      </c>
      <c r="O208" s="306">
        <v>48.091745201121519</v>
      </c>
      <c r="P208" s="306">
        <v>5.854154941997237</v>
      </c>
      <c r="Q208" s="306">
        <v>24.885096074547857</v>
      </c>
    </row>
    <row r="209" spans="1:17" ht="22" customHeight="1">
      <c r="A209" s="317"/>
      <c r="B209" s="99" t="s">
        <v>138</v>
      </c>
      <c r="C209" s="99">
        <v>6238623.0381865725</v>
      </c>
      <c r="D209" s="99">
        <v>312305.55327899999</v>
      </c>
      <c r="E209" s="99">
        <v>615828.33854000003</v>
      </c>
      <c r="F209" s="99">
        <v>29019.219497999999</v>
      </c>
      <c r="G209" s="99">
        <v>46.733452</v>
      </c>
      <c r="H209" s="99">
        <v>2921858.5873619998</v>
      </c>
      <c r="I209" s="99">
        <v>724226.53658184002</v>
      </c>
      <c r="J209" s="99">
        <v>1635338.069473732</v>
      </c>
      <c r="K209" s="306">
        <v>5.0060013462486781</v>
      </c>
      <c r="L209" s="306">
        <v>9.8712221394131152</v>
      </c>
      <c r="M209" s="306">
        <v>0.46515423868974837</v>
      </c>
      <c r="N209" s="306">
        <v>7.4909882699988179E-4</v>
      </c>
      <c r="O209" s="306">
        <v>46.834991783881179</v>
      </c>
      <c r="P209" s="306">
        <v>11.608756165404673</v>
      </c>
      <c r="Q209" s="306">
        <v>26.213125227535595</v>
      </c>
    </row>
    <row r="210" spans="1:17" ht="22" customHeight="1">
      <c r="A210" s="317"/>
      <c r="B210" s="99" t="s">
        <v>139</v>
      </c>
      <c r="C210" s="99">
        <v>4527378.4215791523</v>
      </c>
      <c r="D210" s="99">
        <v>318696.578951</v>
      </c>
      <c r="E210" s="99">
        <v>474702.75344100001</v>
      </c>
      <c r="F210" s="99">
        <v>11631.240832</v>
      </c>
      <c r="G210" s="99">
        <v>77.194451999999998</v>
      </c>
      <c r="H210" s="99">
        <v>2206930.1510020001</v>
      </c>
      <c r="I210" s="99">
        <v>582940.37605140998</v>
      </c>
      <c r="J210" s="99">
        <v>932400.12684974307</v>
      </c>
      <c r="K210" s="306">
        <v>7.0393183267379369</v>
      </c>
      <c r="L210" s="306">
        <v>10.485157396571754</v>
      </c>
      <c r="M210" s="306">
        <v>0.25690896030606197</v>
      </c>
      <c r="N210" s="306">
        <v>1.7050585308279692E-3</v>
      </c>
      <c r="O210" s="306">
        <v>48.74631509667843</v>
      </c>
      <c r="P210" s="306">
        <v>12.875892443028434</v>
      </c>
      <c r="Q210" s="306">
        <v>20.594702718146575</v>
      </c>
    </row>
    <row r="211" spans="1:17" s="771" customFormat="1" ht="22" customHeight="1">
      <c r="A211" s="775"/>
      <c r="B211" s="99" t="s">
        <v>140</v>
      </c>
      <c r="C211" s="99">
        <v>6356592.6044381857</v>
      </c>
      <c r="D211" s="99">
        <v>344926.93649527</v>
      </c>
      <c r="E211" s="99">
        <v>742224.39029081992</v>
      </c>
      <c r="F211" s="99">
        <v>30065.337207749999</v>
      </c>
      <c r="G211" s="99">
        <v>0</v>
      </c>
      <c r="H211" s="99">
        <v>2748817.4728838988</v>
      </c>
      <c r="I211" s="99">
        <v>1284818.7070273701</v>
      </c>
      <c r="J211" s="99">
        <v>1205739.760533076</v>
      </c>
      <c r="K211" s="306">
        <v>5.4262866595295307</v>
      </c>
      <c r="L211" s="306">
        <v>11.676450521189565</v>
      </c>
      <c r="M211" s="306">
        <v>0.47297882810294178</v>
      </c>
      <c r="N211" s="306">
        <v>0</v>
      </c>
      <c r="O211" s="306">
        <v>43.243568432632742</v>
      </c>
      <c r="P211" s="306">
        <v>20.212380861568935</v>
      </c>
      <c r="Q211" s="306">
        <v>18.968334696976271</v>
      </c>
    </row>
    <row r="212" spans="1:17" s="771" customFormat="1" ht="22" customHeight="1">
      <c r="A212" s="775"/>
      <c r="B212" s="99" t="s">
        <v>141</v>
      </c>
      <c r="C212" s="99">
        <v>5540616.5906286202</v>
      </c>
      <c r="D212" s="99">
        <v>428331.01564578002</v>
      </c>
      <c r="E212" s="99">
        <v>570467.33779919997</v>
      </c>
      <c r="F212" s="99">
        <v>27466.265642330003</v>
      </c>
      <c r="G212" s="99">
        <v>60.824532380000001</v>
      </c>
      <c r="H212" s="99">
        <v>2328798.0619772249</v>
      </c>
      <c r="I212" s="99">
        <v>619240.39374563005</v>
      </c>
      <c r="J212" s="99">
        <v>1566252.6912860759</v>
      </c>
      <c r="K212" s="306">
        <v>7.7307463644074854</v>
      </c>
      <c r="L212" s="306">
        <v>10.296098429984966</v>
      </c>
      <c r="M212" s="306">
        <v>0.49572579500964475</v>
      </c>
      <c r="N212" s="306">
        <v>1.0977935647609762E-3</v>
      </c>
      <c r="O212" s="306">
        <v>42.031388093450573</v>
      </c>
      <c r="P212" s="306">
        <v>11.176380527629561</v>
      </c>
      <c r="Q212" s="306">
        <v>28.268562995953019</v>
      </c>
    </row>
    <row r="213" spans="1:17" s="771" customFormat="1" ht="22" customHeight="1">
      <c r="A213" s="775"/>
      <c r="B213" s="99" t="s">
        <v>149</v>
      </c>
      <c r="C213" s="99">
        <v>5060691.0366964499</v>
      </c>
      <c r="D213" s="99">
        <v>329783.25152821001</v>
      </c>
      <c r="E213" s="99">
        <v>704449.96550692001</v>
      </c>
      <c r="F213" s="99">
        <v>17957.147074979999</v>
      </c>
      <c r="G213" s="99">
        <v>0</v>
      </c>
      <c r="H213" s="99">
        <v>2691726.8622985031</v>
      </c>
      <c r="I213" s="99">
        <v>499414.95763810998</v>
      </c>
      <c r="J213" s="99">
        <v>817358.85264972993</v>
      </c>
      <c r="K213" s="306">
        <v>6.5165656060973047</v>
      </c>
      <c r="L213" s="306">
        <v>13.920035038668857</v>
      </c>
      <c r="M213" s="306">
        <v>0.35483587013646617</v>
      </c>
      <c r="N213" s="306">
        <v>0</v>
      </c>
      <c r="O213" s="306">
        <v>53.18891911756829</v>
      </c>
      <c r="P213" s="306">
        <v>9.8685130946883728</v>
      </c>
      <c r="Q213" s="306">
        <v>16.151131272840765</v>
      </c>
    </row>
    <row r="214" spans="1:17" ht="22" customHeight="1">
      <c r="B214" s="225" t="s">
        <v>143</v>
      </c>
      <c r="C214" s="225">
        <v>6045978.1097917631</v>
      </c>
      <c r="D214" s="225">
        <v>463676.1208344</v>
      </c>
      <c r="E214" s="225">
        <v>777026.57126538001</v>
      </c>
      <c r="F214" s="225">
        <v>64036.319710199998</v>
      </c>
      <c r="G214" s="225">
        <v>84.291752000000002</v>
      </c>
      <c r="H214" s="225">
        <v>2950519.7319832193</v>
      </c>
      <c r="I214" s="225">
        <v>407075.15227535198</v>
      </c>
      <c r="J214" s="225">
        <v>1383559.92197121</v>
      </c>
      <c r="K214" s="789">
        <v>7.6691663848973146</v>
      </c>
      <c r="L214" s="789">
        <v>12.851958064600774</v>
      </c>
      <c r="M214" s="789">
        <v>1.0591556659209531</v>
      </c>
      <c r="N214" s="789">
        <v>1.3941789147976786E-3</v>
      </c>
      <c r="O214" s="789">
        <v>48.801363127741162</v>
      </c>
      <c r="P214" s="789">
        <v>6.7329908392502027</v>
      </c>
      <c r="Q214" s="789">
        <v>22.88397173867477</v>
      </c>
    </row>
    <row r="215" spans="1:17" ht="22" customHeight="1">
      <c r="B215" s="225" t="s">
        <v>144</v>
      </c>
      <c r="C215" s="225">
        <v>5226100.2916324986</v>
      </c>
      <c r="D215" s="225">
        <v>386046.07664374</v>
      </c>
      <c r="E215" s="225">
        <v>675436.05052218097</v>
      </c>
      <c r="F215" s="225">
        <v>31361.7034656</v>
      </c>
      <c r="G215" s="225">
        <v>9.980478999999999E-2</v>
      </c>
      <c r="H215" s="225">
        <v>2596518.2119491757</v>
      </c>
      <c r="I215" s="225">
        <v>92672.099109000002</v>
      </c>
      <c r="J215" s="225">
        <v>1444066.0501380099</v>
      </c>
      <c r="K215" s="789">
        <v>7.3868861120372635</v>
      </c>
      <c r="L215" s="789">
        <v>12.924284128332184</v>
      </c>
      <c r="M215" s="789">
        <v>0.60009761993686139</v>
      </c>
      <c r="N215" s="789">
        <v>1.9097373649678572E-6</v>
      </c>
      <c r="O215" s="789">
        <v>49.683665966121183</v>
      </c>
      <c r="P215" s="789">
        <v>1.7732552752073503</v>
      </c>
      <c r="Q215" s="789">
        <v>27.631808988627753</v>
      </c>
    </row>
    <row r="216" spans="1:17" ht="22" customHeight="1">
      <c r="B216" s="225" t="s">
        <v>145</v>
      </c>
      <c r="C216" s="225">
        <v>5978855.6065980904</v>
      </c>
      <c r="D216" s="225">
        <v>586927.54340404004</v>
      </c>
      <c r="E216" s="225">
        <v>899418.51342893008</v>
      </c>
      <c r="F216" s="225">
        <v>45593.740359800002</v>
      </c>
      <c r="G216" s="225">
        <v>0</v>
      </c>
      <c r="H216" s="225">
        <v>3256232.3174571833</v>
      </c>
      <c r="I216" s="225">
        <v>0</v>
      </c>
      <c r="J216" s="225">
        <v>1190683.4919481399</v>
      </c>
      <c r="K216" s="789">
        <v>9.8167204900604048</v>
      </c>
      <c r="L216" s="789">
        <v>15.043322210965556</v>
      </c>
      <c r="M216" s="789">
        <v>0.76258306538602616</v>
      </c>
      <c r="N216" s="789">
        <v>0</v>
      </c>
      <c r="O216" s="789">
        <v>54.46246793221934</v>
      </c>
      <c r="P216" s="789">
        <v>0</v>
      </c>
      <c r="Q216" s="789">
        <v>19.914906301368713</v>
      </c>
    </row>
  </sheetData>
  <mergeCells count="6">
    <mergeCell ref="A113:Q113"/>
    <mergeCell ref="A3:Q3"/>
    <mergeCell ref="A4:Q4"/>
    <mergeCell ref="C5:K5"/>
    <mergeCell ref="L5:Q5"/>
    <mergeCell ref="A112:Q112"/>
  </mergeCells>
  <phoneticPr fontId="59" type="noConversion"/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I53"/>
  <sheetViews>
    <sheetView zoomScale="60" zoomScaleNormal="60" workbookViewId="0">
      <selection activeCell="D21" sqref="D21"/>
    </sheetView>
  </sheetViews>
  <sheetFormatPr defaultColWidth="8.81640625" defaultRowHeight="17.5"/>
  <cols>
    <col min="1" max="1" width="45.453125" style="131" customWidth="1"/>
    <col min="2" max="2" width="24.7265625" style="131" customWidth="1"/>
    <col min="3" max="4" width="24.1796875" style="131" customWidth="1"/>
    <col min="5" max="5" width="24.7265625" style="131" customWidth="1"/>
    <col min="6" max="6" width="14.90625" style="131" customWidth="1"/>
    <col min="7" max="7" width="18.26953125" style="131" customWidth="1"/>
    <col min="8" max="9" width="12.7265625" style="131" customWidth="1"/>
    <col min="10" max="16384" width="8.81640625" style="131"/>
  </cols>
  <sheetData>
    <row r="2" spans="1:9" ht="28" customHeight="1">
      <c r="A2" s="972" t="s">
        <v>483</v>
      </c>
      <c r="B2" s="972"/>
      <c r="C2" s="972"/>
      <c r="D2" s="972"/>
      <c r="E2" s="972"/>
      <c r="F2" s="972"/>
    </row>
    <row r="3" spans="1:9" ht="18">
      <c r="A3" s="973" t="s">
        <v>190</v>
      </c>
      <c r="B3" s="972"/>
      <c r="C3" s="972"/>
      <c r="D3" s="972"/>
      <c r="E3" s="972"/>
      <c r="F3" s="974"/>
    </row>
    <row r="4" spans="1:9" ht="18">
      <c r="A4" s="320"/>
      <c r="B4" s="321"/>
      <c r="C4" s="321"/>
      <c r="D4" s="321"/>
      <c r="E4" s="321"/>
      <c r="F4" s="322"/>
    </row>
    <row r="5" spans="1:9" ht="24" customHeight="1">
      <c r="A5" s="320" t="s">
        <v>279</v>
      </c>
      <c r="B5" s="342" t="s">
        <v>485</v>
      </c>
      <c r="C5" s="759" t="s">
        <v>486</v>
      </c>
      <c r="D5" s="759" t="s">
        <v>487</v>
      </c>
      <c r="E5" s="342" t="s">
        <v>484</v>
      </c>
      <c r="F5" s="238" t="s">
        <v>280</v>
      </c>
      <c r="H5" s="323"/>
    </row>
    <row r="6" spans="1:9" ht="24" customHeight="1">
      <c r="A6" s="320" t="s">
        <v>281</v>
      </c>
      <c r="B6" s="324">
        <v>408723.026564634</v>
      </c>
      <c r="C6" s="324">
        <v>392300.332717026</v>
      </c>
      <c r="D6" s="324">
        <v>522041.54039930401</v>
      </c>
      <c r="E6" s="324">
        <v>1323064.8996809642</v>
      </c>
      <c r="F6" s="325">
        <v>6.9769355904840014</v>
      </c>
      <c r="G6" s="323"/>
      <c r="H6" s="323"/>
    </row>
    <row r="7" spans="1:9" ht="24" customHeight="1">
      <c r="A7" s="320" t="s">
        <v>282</v>
      </c>
      <c r="B7" s="324">
        <v>353735.64724932204</v>
      </c>
      <c r="C7" s="324">
        <v>393542.91181129799</v>
      </c>
      <c r="D7" s="324">
        <v>445209.70583661296</v>
      </c>
      <c r="E7" s="324">
        <v>1192488.2648972329</v>
      </c>
      <c r="F7" s="325">
        <v>6.2883640996010337</v>
      </c>
      <c r="G7" s="323"/>
      <c r="H7" s="323"/>
    </row>
    <row r="8" spans="1:9" ht="24" customHeight="1">
      <c r="A8" s="320" t="s">
        <v>283</v>
      </c>
      <c r="B8" s="324">
        <v>45413.764517690004</v>
      </c>
      <c r="C8" s="324">
        <v>45923.69121058</v>
      </c>
      <c r="D8" s="324">
        <v>25502.680630955001</v>
      </c>
      <c r="E8" s="324">
        <v>116840.13635922501</v>
      </c>
      <c r="F8" s="325">
        <v>0.61613463251745992</v>
      </c>
      <c r="G8" s="323"/>
      <c r="H8" s="323"/>
    </row>
    <row r="9" spans="1:9" ht="24" customHeight="1">
      <c r="A9" s="320" t="s">
        <v>284</v>
      </c>
      <c r="B9" s="324">
        <v>29436.035362999999</v>
      </c>
      <c r="C9" s="324">
        <v>30128.760321999998</v>
      </c>
      <c r="D9" s="324">
        <v>30159.553375359999</v>
      </c>
      <c r="E9" s="324">
        <v>89724.349060360008</v>
      </c>
      <c r="F9" s="325">
        <v>0.47314459361984856</v>
      </c>
      <c r="G9" s="323"/>
      <c r="H9" s="323"/>
    </row>
    <row r="10" spans="1:9" ht="24" customHeight="1">
      <c r="A10" s="320" t="s">
        <v>285</v>
      </c>
      <c r="B10" s="324">
        <v>128289.541742099</v>
      </c>
      <c r="C10" s="324">
        <v>210572.12175854098</v>
      </c>
      <c r="D10" s="324">
        <v>84565.645405589996</v>
      </c>
      <c r="E10" s="324">
        <v>423427.30890622997</v>
      </c>
      <c r="F10" s="325">
        <v>2.2328648142680709</v>
      </c>
      <c r="G10" s="323"/>
      <c r="H10" s="323"/>
    </row>
    <row r="11" spans="1:9" ht="24" customHeight="1">
      <c r="A11" s="320" t="s">
        <v>286</v>
      </c>
      <c r="B11" s="324">
        <v>3665492.5480659399</v>
      </c>
      <c r="C11" s="324">
        <v>2781238.1873344998</v>
      </c>
      <c r="D11" s="324">
        <v>3256138.1552351001</v>
      </c>
      <c r="E11" s="324">
        <v>9702868.8906355407</v>
      </c>
      <c r="F11" s="325">
        <v>51.166266529479401</v>
      </c>
      <c r="G11" s="323"/>
      <c r="H11" s="323"/>
    </row>
    <row r="12" spans="1:9" ht="24" customHeight="1">
      <c r="A12" s="320" t="s">
        <v>287</v>
      </c>
      <c r="B12" s="324">
        <v>1857084.9399744901</v>
      </c>
      <c r="C12" s="324">
        <v>2287169.6296562091</v>
      </c>
      <c r="D12" s="324">
        <v>1970741.5553395001</v>
      </c>
      <c r="E12" s="324">
        <v>6114996.1249701995</v>
      </c>
      <c r="F12" s="325">
        <v>32.246289740030186</v>
      </c>
      <c r="G12" s="323"/>
      <c r="H12" s="326"/>
      <c r="I12" s="326"/>
    </row>
    <row r="13" spans="1:9" ht="24" customHeight="1">
      <c r="A13" s="327" t="s">
        <v>173</v>
      </c>
      <c r="B13" s="328">
        <v>6488175.5034771748</v>
      </c>
      <c r="C13" s="328">
        <v>6140875.6348101534</v>
      </c>
      <c r="D13" s="328">
        <v>6334358.8362224223</v>
      </c>
      <c r="E13" s="328">
        <v>18963409.974509753</v>
      </c>
      <c r="F13" s="328">
        <v>100</v>
      </c>
      <c r="G13" s="323"/>
      <c r="H13" s="326"/>
      <c r="I13" s="326"/>
    </row>
    <row r="14" spans="1:9" ht="18">
      <c r="A14" s="320"/>
      <c r="B14" s="238"/>
      <c r="C14" s="238"/>
      <c r="D14" s="238"/>
      <c r="E14" s="238"/>
      <c r="F14" s="321"/>
      <c r="G14" s="323"/>
      <c r="H14" s="326"/>
      <c r="I14" s="326"/>
    </row>
    <row r="15" spans="1:9" ht="18">
      <c r="A15" s="973" t="s">
        <v>191</v>
      </c>
      <c r="B15" s="972"/>
      <c r="C15" s="972"/>
      <c r="D15" s="972"/>
      <c r="E15" s="972"/>
      <c r="F15" s="974"/>
      <c r="G15" s="323"/>
    </row>
    <row r="16" spans="1:9">
      <c r="A16" s="329"/>
      <c r="B16" s="321"/>
      <c r="C16" s="321"/>
      <c r="D16" s="330"/>
      <c r="E16" s="321"/>
      <c r="F16" s="322"/>
      <c r="G16" s="323"/>
    </row>
    <row r="17" spans="1:8" ht="23.5" customHeight="1">
      <c r="A17" s="320" t="s">
        <v>279</v>
      </c>
      <c r="B17" s="759" t="s">
        <v>485</v>
      </c>
      <c r="C17" s="759" t="s">
        <v>486</v>
      </c>
      <c r="D17" s="759" t="s">
        <v>487</v>
      </c>
      <c r="E17" s="342" t="s">
        <v>484</v>
      </c>
      <c r="F17" s="331" t="s">
        <v>288</v>
      </c>
      <c r="G17" s="323"/>
    </row>
    <row r="18" spans="1:8" ht="23.5" customHeight="1">
      <c r="A18" s="320" t="s">
        <v>281</v>
      </c>
      <c r="B18" s="324">
        <v>463676.1208344</v>
      </c>
      <c r="C18" s="324">
        <v>386046.07664374</v>
      </c>
      <c r="D18" s="324">
        <v>586927.54340404004</v>
      </c>
      <c r="E18" s="332">
        <v>1436649.7408821799</v>
      </c>
      <c r="F18" s="321">
        <v>8.3279533746641334</v>
      </c>
      <c r="G18" s="323"/>
    </row>
    <row r="19" spans="1:8" ht="23.5" customHeight="1">
      <c r="A19" s="320" t="s">
        <v>282</v>
      </c>
      <c r="B19" s="324">
        <v>777026.57126538001</v>
      </c>
      <c r="C19" s="324">
        <v>675436.05052218097</v>
      </c>
      <c r="D19" s="324">
        <v>899418.51342893008</v>
      </c>
      <c r="E19" s="332">
        <v>2351881.135216489</v>
      </c>
      <c r="F19" s="321">
        <v>13.63335535410879</v>
      </c>
      <c r="G19" s="323"/>
    </row>
    <row r="20" spans="1:8" ht="23.5" customHeight="1">
      <c r="A20" s="320" t="s">
        <v>283</v>
      </c>
      <c r="B20" s="324">
        <v>64036.319710199998</v>
      </c>
      <c r="C20" s="324">
        <v>31361.7034656</v>
      </c>
      <c r="D20" s="324">
        <v>45593.740359800002</v>
      </c>
      <c r="E20" s="332">
        <v>140991.76353560001</v>
      </c>
      <c r="F20" s="321">
        <v>0.81729930373644344</v>
      </c>
      <c r="G20" s="323"/>
    </row>
    <row r="21" spans="1:8" ht="23.5" customHeight="1">
      <c r="A21" s="320" t="s">
        <v>284</v>
      </c>
      <c r="B21" s="324">
        <v>84.291752000000002</v>
      </c>
      <c r="C21" s="324">
        <v>9.980478999999999E-2</v>
      </c>
      <c r="D21" s="324">
        <v>0</v>
      </c>
      <c r="E21" s="332">
        <v>84.39155679000001</v>
      </c>
      <c r="F21" s="321">
        <v>4.8919992825173801E-4</v>
      </c>
      <c r="G21" s="323"/>
    </row>
    <row r="22" spans="1:8" ht="23.5" customHeight="1">
      <c r="A22" s="320" t="s">
        <v>285</v>
      </c>
      <c r="B22" s="324">
        <v>2950519.7319832193</v>
      </c>
      <c r="C22" s="324">
        <v>2596518.2119491757</v>
      </c>
      <c r="D22" s="324">
        <v>3256232.3174571833</v>
      </c>
      <c r="E22" s="332">
        <v>8803270.2613895796</v>
      </c>
      <c r="F22" s="321">
        <v>51.03068771404331</v>
      </c>
      <c r="G22" s="323"/>
    </row>
    <row r="23" spans="1:8" ht="23.5" customHeight="1">
      <c r="A23" s="320" t="s">
        <v>286</v>
      </c>
      <c r="B23" s="324">
        <v>407075.15227535198</v>
      </c>
      <c r="C23" s="324">
        <v>92672.099109000002</v>
      </c>
      <c r="D23" s="324">
        <v>0</v>
      </c>
      <c r="E23" s="332">
        <v>499747.25138435198</v>
      </c>
      <c r="F23" s="321">
        <v>2.8969286599319797</v>
      </c>
      <c r="G23" s="323"/>
    </row>
    <row r="24" spans="1:8" ht="23.5" customHeight="1">
      <c r="A24" s="320" t="s">
        <v>289</v>
      </c>
      <c r="B24" s="324">
        <v>1383559.92197121</v>
      </c>
      <c r="C24" s="324">
        <v>1444066.0501380099</v>
      </c>
      <c r="D24" s="324">
        <v>1190683.4919481399</v>
      </c>
      <c r="E24" s="332">
        <v>4018309.4640573598</v>
      </c>
      <c r="F24" s="321">
        <v>23.293286393587103</v>
      </c>
      <c r="G24" s="323"/>
    </row>
    <row r="25" spans="1:8" ht="23.5" customHeight="1">
      <c r="A25" s="327" t="s">
        <v>173</v>
      </c>
      <c r="B25" s="328">
        <v>6045978.1097917613</v>
      </c>
      <c r="C25" s="328">
        <v>5226100.2916324968</v>
      </c>
      <c r="D25" s="328">
        <v>5978855.6065980932</v>
      </c>
      <c r="E25" s="328">
        <v>17250934.008022349</v>
      </c>
      <c r="F25" s="328">
        <v>100</v>
      </c>
      <c r="G25" s="323"/>
    </row>
    <row r="26" spans="1:8" ht="18">
      <c r="A26" s="320"/>
      <c r="B26" s="333"/>
      <c r="C26" s="334"/>
      <c r="D26" s="334"/>
      <c r="E26" s="334"/>
      <c r="F26" s="335"/>
    </row>
    <row r="27" spans="1:8" ht="18">
      <c r="A27" s="973" t="s">
        <v>290</v>
      </c>
      <c r="B27" s="972"/>
      <c r="C27" s="972"/>
      <c r="D27" s="972"/>
      <c r="E27" s="972"/>
      <c r="F27" s="974"/>
    </row>
    <row r="28" spans="1:8">
      <c r="A28" s="329"/>
      <c r="B28" s="321"/>
      <c r="C28" s="321"/>
      <c r="D28" s="321"/>
      <c r="E28" s="321"/>
      <c r="F28" s="321"/>
    </row>
    <row r="29" spans="1:8" ht="24.5" customHeight="1">
      <c r="A29" s="320" t="s">
        <v>279</v>
      </c>
      <c r="B29" s="759" t="s">
        <v>485</v>
      </c>
      <c r="C29" s="759" t="s">
        <v>486</v>
      </c>
      <c r="D29" s="759" t="s">
        <v>487</v>
      </c>
      <c r="E29" s="342" t="s">
        <v>484</v>
      </c>
      <c r="F29" s="238" t="s">
        <v>291</v>
      </c>
    </row>
    <row r="30" spans="1:8" ht="24.5" customHeight="1">
      <c r="A30" s="336" t="s">
        <v>281</v>
      </c>
      <c r="B30" s="332">
        <v>872399.147399034</v>
      </c>
      <c r="C30" s="332">
        <v>778346.40936076595</v>
      </c>
      <c r="D30" s="332">
        <v>1108969.0838033441</v>
      </c>
      <c r="E30" s="332">
        <v>2759714.6405631443</v>
      </c>
      <c r="F30" s="332">
        <v>7.6205015390981137</v>
      </c>
      <c r="G30" s="337"/>
      <c r="H30" s="337"/>
    </row>
    <row r="31" spans="1:8" ht="24.5" customHeight="1">
      <c r="A31" s="336" t="s">
        <v>282</v>
      </c>
      <c r="B31" s="332">
        <v>1130762.2185147021</v>
      </c>
      <c r="C31" s="332">
        <v>1068978.962333479</v>
      </c>
      <c r="D31" s="332">
        <v>1344628.2192655429</v>
      </c>
      <c r="E31" s="332">
        <v>3544369.4001137218</v>
      </c>
      <c r="F31" s="332">
        <v>9.7871975861921978</v>
      </c>
      <c r="G31" s="337"/>
      <c r="H31" s="337"/>
    </row>
    <row r="32" spans="1:8" ht="24.5" customHeight="1">
      <c r="A32" s="336" t="s">
        <v>283</v>
      </c>
      <c r="B32" s="332">
        <v>109450.08422789001</v>
      </c>
      <c r="C32" s="332">
        <v>77285.394676180003</v>
      </c>
      <c r="D32" s="332">
        <v>71096.420990754996</v>
      </c>
      <c r="E32" s="332">
        <v>257831.89989482501</v>
      </c>
      <c r="F32" s="332">
        <v>0.71196070821879176</v>
      </c>
      <c r="G32" s="337"/>
      <c r="H32" s="337"/>
    </row>
    <row r="33" spans="1:8" ht="24.5" customHeight="1">
      <c r="A33" s="336" t="s">
        <v>284</v>
      </c>
      <c r="B33" s="332">
        <v>29520.327115</v>
      </c>
      <c r="C33" s="332">
        <v>30128.860126789998</v>
      </c>
      <c r="D33" s="332">
        <v>30159.553375359999</v>
      </c>
      <c r="E33" s="332">
        <v>89808.740617150004</v>
      </c>
      <c r="F33" s="332">
        <v>0.24799217862532322</v>
      </c>
      <c r="G33" s="337"/>
      <c r="H33" s="337"/>
    </row>
    <row r="34" spans="1:8" ht="24.5" customHeight="1">
      <c r="A34" s="336" t="s">
        <v>285</v>
      </c>
      <c r="B34" s="332">
        <v>3078809.2737253183</v>
      </c>
      <c r="C34" s="332">
        <v>2807090.3337077168</v>
      </c>
      <c r="D34" s="332">
        <v>3340797.9628627733</v>
      </c>
      <c r="E34" s="332">
        <v>9226697.5702958088</v>
      </c>
      <c r="F34" s="332">
        <v>25.478019358147925</v>
      </c>
      <c r="G34" s="337"/>
      <c r="H34" s="337"/>
    </row>
    <row r="35" spans="1:8" ht="24.5" customHeight="1">
      <c r="A35" s="336" t="s">
        <v>286</v>
      </c>
      <c r="B35" s="332">
        <v>4072567.7003412917</v>
      </c>
      <c r="C35" s="332">
        <v>2873910.2864434998</v>
      </c>
      <c r="D35" s="332">
        <v>3256138.1552351001</v>
      </c>
      <c r="E35" s="332">
        <v>10202616.142019892</v>
      </c>
      <c r="F35" s="332">
        <v>28.17285920446632</v>
      </c>
      <c r="G35" s="337"/>
      <c r="H35" s="337"/>
    </row>
    <row r="36" spans="1:8" ht="24.5" customHeight="1">
      <c r="A36" s="336" t="s">
        <v>292</v>
      </c>
      <c r="B36" s="332">
        <v>3240644.8619456999</v>
      </c>
      <c r="C36" s="332">
        <v>3731235.6797942193</v>
      </c>
      <c r="D36" s="332">
        <v>3161425.0472876402</v>
      </c>
      <c r="E36" s="332">
        <v>10133305.589027559</v>
      </c>
      <c r="F36" s="332">
        <v>27.981469425251309</v>
      </c>
      <c r="G36" s="337"/>
      <c r="H36" s="337"/>
    </row>
    <row r="37" spans="1:8" ht="24.5" customHeight="1">
      <c r="A37" s="338" t="s">
        <v>173</v>
      </c>
      <c r="B37" s="328">
        <v>12534153.613268936</v>
      </c>
      <c r="C37" s="328">
        <v>11366975.926442651</v>
      </c>
      <c r="D37" s="328">
        <v>12313214.442820515</v>
      </c>
      <c r="E37" s="328">
        <v>36214343.982532106</v>
      </c>
      <c r="F37" s="328">
        <v>99.999999999999972</v>
      </c>
      <c r="G37" s="337"/>
      <c r="H37" s="337"/>
    </row>
    <row r="38" spans="1:8">
      <c r="A38" s="339"/>
      <c r="B38" s="340"/>
      <c r="C38" s="340"/>
      <c r="D38" s="340"/>
      <c r="E38" s="340"/>
      <c r="F38" s="339"/>
    </row>
    <row r="39" spans="1:8">
      <c r="B39" s="340"/>
      <c r="C39" s="340"/>
      <c r="D39" s="340"/>
      <c r="E39" s="340"/>
      <c r="F39" s="339"/>
    </row>
    <row r="40" spans="1:8">
      <c r="B40" s="340"/>
      <c r="C40" s="340"/>
      <c r="D40" s="340"/>
      <c r="E40" s="340"/>
      <c r="F40" s="339"/>
    </row>
    <row r="41" spans="1:8">
      <c r="B41" s="340"/>
      <c r="C41" s="340"/>
      <c r="D41" s="340"/>
      <c r="E41" s="340"/>
      <c r="F41" s="339"/>
    </row>
    <row r="42" spans="1:8">
      <c r="B42" s="340"/>
      <c r="C42" s="340"/>
      <c r="D42" s="340"/>
      <c r="E42" s="340"/>
      <c r="F42" s="339"/>
    </row>
    <row r="43" spans="1:8">
      <c r="B43" s="340"/>
      <c r="C43" s="340"/>
      <c r="D43" s="340"/>
      <c r="E43" s="340"/>
      <c r="F43" s="339"/>
    </row>
    <row r="44" spans="1:8">
      <c r="B44" s="340"/>
      <c r="C44" s="340"/>
      <c r="D44" s="340"/>
      <c r="E44" s="340"/>
      <c r="F44" s="339"/>
    </row>
    <row r="45" spans="1:8">
      <c r="B45" s="340"/>
      <c r="C45" s="340"/>
      <c r="D45" s="340"/>
      <c r="E45" s="340"/>
      <c r="F45" s="339"/>
    </row>
    <row r="46" spans="1:8" ht="18">
      <c r="B46" s="341"/>
      <c r="C46" s="341"/>
      <c r="D46" s="341"/>
      <c r="E46" s="341"/>
      <c r="F46" s="341"/>
    </row>
    <row r="47" spans="1:8" ht="18">
      <c r="B47" s="341"/>
      <c r="C47" s="341"/>
      <c r="D47" s="341"/>
      <c r="E47" s="341"/>
      <c r="F47" s="341"/>
    </row>
    <row r="48" spans="1:8" ht="18">
      <c r="B48" s="341"/>
      <c r="C48" s="341"/>
      <c r="D48" s="341"/>
      <c r="E48" s="341"/>
      <c r="F48" s="341"/>
    </row>
    <row r="49" spans="2:6" ht="18">
      <c r="B49" s="341"/>
      <c r="C49" s="341"/>
      <c r="D49" s="341"/>
      <c r="E49" s="341"/>
      <c r="F49" s="341"/>
    </row>
    <row r="50" spans="2:6" ht="18">
      <c r="B50" s="341"/>
      <c r="C50" s="341"/>
      <c r="D50" s="341"/>
      <c r="E50" s="341"/>
      <c r="F50" s="341"/>
    </row>
    <row r="51" spans="2:6" ht="18">
      <c r="B51" s="341"/>
      <c r="C51" s="341"/>
      <c r="D51" s="341"/>
      <c r="E51" s="341"/>
      <c r="F51" s="341"/>
    </row>
    <row r="52" spans="2:6" ht="18">
      <c r="B52" s="341"/>
      <c r="C52" s="341"/>
      <c r="D52" s="341"/>
      <c r="E52" s="341"/>
      <c r="F52" s="341"/>
    </row>
    <row r="53" spans="2:6" ht="18">
      <c r="B53" s="341"/>
      <c r="C53" s="341"/>
      <c r="D53" s="341"/>
      <c r="E53" s="341"/>
      <c r="F53" s="341"/>
    </row>
  </sheetData>
  <mergeCells count="4">
    <mergeCell ref="A2:F2"/>
    <mergeCell ref="A3:F3"/>
    <mergeCell ref="A15:F15"/>
    <mergeCell ref="A27:F27"/>
  </mergeCells>
  <phoneticPr fontId="59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H24"/>
  <sheetViews>
    <sheetView zoomScale="70" zoomScaleNormal="70" workbookViewId="0">
      <selection activeCell="C26" sqref="C26"/>
    </sheetView>
  </sheetViews>
  <sheetFormatPr defaultColWidth="8.81640625" defaultRowHeight="15.5"/>
  <cols>
    <col min="1" max="1" width="4.453125" style="90" customWidth="1"/>
    <col min="2" max="2" width="14.1796875" style="90" customWidth="1"/>
    <col min="3" max="3" width="89" style="90" customWidth="1"/>
    <col min="4" max="4" width="22.1796875" style="90" customWidth="1"/>
    <col min="5" max="5" width="8.81640625" style="90"/>
    <col min="6" max="6" width="14.453125" style="90" customWidth="1"/>
    <col min="7" max="7" width="26" style="90" customWidth="1"/>
    <col min="8" max="8" width="12.7265625" style="98" customWidth="1"/>
    <col min="9" max="16384" width="8.81640625" style="90"/>
  </cols>
  <sheetData>
    <row r="2" spans="2:4">
      <c r="B2" s="105"/>
      <c r="C2" s="760" t="s">
        <v>488</v>
      </c>
      <c r="D2" s="92"/>
    </row>
    <row r="3" spans="2:4" ht="26" customHeight="1">
      <c r="B3" s="105" t="s">
        <v>51</v>
      </c>
      <c r="C3" s="105" t="s">
        <v>5</v>
      </c>
      <c r="D3" s="260" t="s">
        <v>293</v>
      </c>
    </row>
    <row r="4" spans="2:4" ht="26" customHeight="1">
      <c r="B4" s="144" t="s">
        <v>34</v>
      </c>
      <c r="C4" s="92" t="s">
        <v>35</v>
      </c>
      <c r="D4" s="151">
        <v>586462.72713369993</v>
      </c>
    </row>
    <row r="5" spans="2:4" ht="26" customHeight="1">
      <c r="B5" s="144" t="s">
        <v>37</v>
      </c>
      <c r="C5" s="92" t="s">
        <v>38</v>
      </c>
      <c r="D5" s="151">
        <v>292163.11754990002</v>
      </c>
    </row>
    <row r="6" spans="2:4" ht="26" customHeight="1">
      <c r="B6" s="144" t="s">
        <v>296</v>
      </c>
      <c r="C6" s="92" t="s">
        <v>297</v>
      </c>
      <c r="D6" s="151">
        <v>201132.72497446</v>
      </c>
    </row>
    <row r="7" spans="2:4" ht="26" customHeight="1">
      <c r="B7" s="144" t="s">
        <v>596</v>
      </c>
      <c r="C7" s="452" t="s">
        <v>837</v>
      </c>
      <c r="D7" s="151">
        <v>47482.444524519997</v>
      </c>
    </row>
    <row r="8" spans="2:4" ht="26" customHeight="1">
      <c r="B8" s="144" t="s">
        <v>206</v>
      </c>
      <c r="C8" s="92" t="s">
        <v>207</v>
      </c>
      <c r="D8" s="151">
        <v>47113.724761400001</v>
      </c>
    </row>
    <row r="9" spans="2:4" ht="26" customHeight="1">
      <c r="B9" s="343" t="s">
        <v>30</v>
      </c>
      <c r="C9" s="92" t="s">
        <v>31</v>
      </c>
      <c r="D9" s="151">
        <v>29597.342664719999</v>
      </c>
    </row>
    <row r="10" spans="2:4" ht="26" customHeight="1">
      <c r="B10" s="144" t="s">
        <v>294</v>
      </c>
      <c r="C10" s="92" t="s">
        <v>295</v>
      </c>
      <c r="D10" s="151">
        <v>27080.802667970001</v>
      </c>
    </row>
    <row r="11" spans="2:4" ht="26" customHeight="1">
      <c r="B11" s="343" t="s">
        <v>302</v>
      </c>
      <c r="C11" s="92" t="s">
        <v>303</v>
      </c>
      <c r="D11" s="151">
        <v>22205.600485630002</v>
      </c>
    </row>
    <row r="12" spans="2:4" ht="26" customHeight="1">
      <c r="B12" s="343" t="s">
        <v>361</v>
      </c>
      <c r="C12" s="92" t="s">
        <v>363</v>
      </c>
      <c r="D12" s="151">
        <v>21561.251930740003</v>
      </c>
    </row>
    <row r="13" spans="2:4" ht="26" customHeight="1">
      <c r="B13" s="144" t="s">
        <v>300</v>
      </c>
      <c r="C13" s="92" t="s">
        <v>301</v>
      </c>
      <c r="D13" s="151">
        <v>17429.254281000001</v>
      </c>
    </row>
    <row r="14" spans="2:4" ht="26" customHeight="1">
      <c r="B14" s="144" t="s">
        <v>304</v>
      </c>
      <c r="C14" s="92" t="s">
        <v>305</v>
      </c>
      <c r="D14" s="151">
        <v>12766.037943399999</v>
      </c>
    </row>
    <row r="15" spans="2:4" ht="26" customHeight="1">
      <c r="B15" s="343" t="s">
        <v>298</v>
      </c>
      <c r="C15" s="92" t="s">
        <v>299</v>
      </c>
      <c r="D15" s="151">
        <v>6917.9788479340004</v>
      </c>
    </row>
    <row r="16" spans="2:4" ht="26" customHeight="1">
      <c r="B16" s="343" t="s">
        <v>598</v>
      </c>
      <c r="C16" s="92" t="s">
        <v>599</v>
      </c>
      <c r="D16" s="151">
        <v>3342.9668413000004</v>
      </c>
    </row>
    <row r="17" spans="2:4" ht="26" customHeight="1">
      <c r="B17" s="144" t="s">
        <v>360</v>
      </c>
      <c r="C17" s="92" t="s">
        <v>362</v>
      </c>
      <c r="D17" s="151">
        <v>1067.148572309</v>
      </c>
    </row>
    <row r="18" spans="2:4" ht="26" customHeight="1">
      <c r="B18" s="343" t="s">
        <v>600</v>
      </c>
      <c r="C18" s="92" t="s">
        <v>601</v>
      </c>
      <c r="D18" s="151">
        <v>764.45049600000004</v>
      </c>
    </row>
    <row r="19" spans="2:4" ht="26" customHeight="1">
      <c r="B19" s="343" t="s">
        <v>308</v>
      </c>
      <c r="C19" s="92" t="s">
        <v>309</v>
      </c>
      <c r="D19" s="151">
        <v>746.39275273999999</v>
      </c>
    </row>
    <row r="20" spans="2:4" ht="26" customHeight="1">
      <c r="B20" s="343" t="s">
        <v>602</v>
      </c>
      <c r="C20" s="92" t="s">
        <v>603</v>
      </c>
      <c r="D20" s="151">
        <v>724.27806901300005</v>
      </c>
    </row>
    <row r="21" spans="2:4" ht="26" customHeight="1">
      <c r="B21" s="343" t="s">
        <v>604</v>
      </c>
      <c r="C21" s="92" t="s">
        <v>605</v>
      </c>
      <c r="D21" s="151">
        <v>549.27773489999993</v>
      </c>
    </row>
    <row r="22" spans="2:4" ht="26" customHeight="1">
      <c r="B22" s="343" t="s">
        <v>306</v>
      </c>
      <c r="C22" s="92" t="s">
        <v>307</v>
      </c>
      <c r="D22" s="151">
        <v>541.72969444</v>
      </c>
    </row>
    <row r="23" spans="2:4" ht="26" customHeight="1">
      <c r="B23" s="144" t="s">
        <v>310</v>
      </c>
      <c r="C23" s="92" t="s">
        <v>311</v>
      </c>
      <c r="D23" s="151">
        <v>540.37806687</v>
      </c>
    </row>
    <row r="24" spans="2:4">
      <c r="D24" s="13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63"/>
  <sheetViews>
    <sheetView zoomScale="90" zoomScaleNormal="90" workbookViewId="0">
      <selection activeCell="H4" sqref="H4:H8"/>
    </sheetView>
  </sheetViews>
  <sheetFormatPr defaultColWidth="9" defaultRowHeight="14"/>
  <cols>
    <col min="1" max="1" width="10.1796875" style="169" customWidth="1"/>
    <col min="2" max="2" width="28.26953125" style="169" customWidth="1"/>
    <col min="3" max="3" width="15.26953125" style="169" customWidth="1"/>
    <col min="4" max="5" width="17.7265625" style="354" bestFit="1" customWidth="1"/>
    <col min="6" max="6" width="18" style="354" customWidth="1"/>
    <col min="7" max="7" width="18.90625" style="354" bestFit="1" customWidth="1"/>
    <col min="8" max="8" width="14.26953125" style="121" customWidth="1"/>
    <col min="9" max="9" width="13.453125" style="121" customWidth="1"/>
    <col min="10" max="11" width="13.26953125" style="121" customWidth="1"/>
    <col min="12" max="16384" width="9" style="121"/>
  </cols>
  <sheetData>
    <row r="1" spans="1:11" ht="15.5">
      <c r="B1" s="975" t="s">
        <v>489</v>
      </c>
      <c r="C1" s="975"/>
      <c r="D1" s="975"/>
      <c r="E1" s="975"/>
      <c r="F1" s="975"/>
      <c r="G1" s="975"/>
    </row>
    <row r="2" spans="1:11" ht="20.5" customHeight="1">
      <c r="B2" s="234" t="s">
        <v>312</v>
      </c>
      <c r="C2" s="234" t="s">
        <v>313</v>
      </c>
      <c r="D2" s="776" t="s">
        <v>485</v>
      </c>
      <c r="E2" s="776" t="s">
        <v>486</v>
      </c>
      <c r="F2" s="776" t="s">
        <v>487</v>
      </c>
      <c r="G2" s="212" t="s">
        <v>484</v>
      </c>
      <c r="H2" s="122"/>
      <c r="I2" s="136"/>
    </row>
    <row r="3" spans="1:11" ht="20.5" customHeight="1">
      <c r="B3" s="234" t="s">
        <v>314</v>
      </c>
      <c r="C3" s="344" t="s">
        <v>111</v>
      </c>
      <c r="D3" s="345">
        <v>6488175.5034771757</v>
      </c>
      <c r="E3" s="345">
        <v>6140875.6348101543</v>
      </c>
      <c r="F3" s="346">
        <v>6334358.8362224223</v>
      </c>
      <c r="G3" s="345">
        <v>18963409.97450975</v>
      </c>
      <c r="H3" s="122"/>
      <c r="I3" s="122"/>
    </row>
    <row r="4" spans="1:11" ht="20.5" customHeight="1">
      <c r="B4" s="159"/>
      <c r="C4" s="201" t="s">
        <v>315</v>
      </c>
      <c r="D4" s="347">
        <v>1020008.125283466</v>
      </c>
      <c r="E4" s="347">
        <v>1198464.19429896</v>
      </c>
      <c r="F4" s="348">
        <v>1196228.8359632581</v>
      </c>
      <c r="G4" s="198">
        <v>3414701.1555456831</v>
      </c>
      <c r="H4" s="122"/>
    </row>
    <row r="5" spans="1:11" ht="20.5" customHeight="1">
      <c r="B5" s="159"/>
      <c r="C5" s="201" t="s">
        <v>316</v>
      </c>
      <c r="D5" s="347">
        <v>1343888.2226089551</v>
      </c>
      <c r="E5" s="347">
        <v>893362.11197025597</v>
      </c>
      <c r="F5" s="348">
        <v>1052017.532936994</v>
      </c>
      <c r="G5" s="198">
        <v>3289267.8675162052</v>
      </c>
      <c r="H5" s="122"/>
      <c r="I5" s="350"/>
      <c r="J5" s="350"/>
      <c r="K5" s="350"/>
    </row>
    <row r="6" spans="1:11" ht="20.5" customHeight="1">
      <c r="B6" s="159"/>
      <c r="C6" s="201" t="s">
        <v>317</v>
      </c>
      <c r="D6" s="347">
        <v>1673622.2310179542</v>
      </c>
      <c r="E6" s="347">
        <v>1683481.578066668</v>
      </c>
      <c r="F6" s="348">
        <v>1751308.931641134</v>
      </c>
      <c r="G6" s="198">
        <v>5108412.7407257557</v>
      </c>
      <c r="H6" s="122"/>
      <c r="I6" s="350"/>
      <c r="J6" s="350"/>
      <c r="K6" s="350"/>
    </row>
    <row r="7" spans="1:11" ht="20.5" customHeight="1">
      <c r="B7" s="159"/>
      <c r="C7" s="201" t="s">
        <v>318</v>
      </c>
      <c r="D7" s="347">
        <v>2443538.6686813999</v>
      </c>
      <c r="E7" s="347">
        <v>2127767.5343716219</v>
      </c>
      <c r="F7" s="348">
        <v>2300886.7090591672</v>
      </c>
      <c r="G7" s="348">
        <v>6872192.9121121895</v>
      </c>
      <c r="H7" s="122"/>
      <c r="I7" s="350"/>
      <c r="J7" s="350"/>
      <c r="K7" s="350"/>
    </row>
    <row r="8" spans="1:11" ht="20.5" customHeight="1">
      <c r="A8" s="170"/>
      <c r="B8" s="159"/>
      <c r="C8" s="201" t="s">
        <v>319</v>
      </c>
      <c r="D8" s="347">
        <v>7118.2558853999999</v>
      </c>
      <c r="E8" s="347">
        <v>237800.21610264899</v>
      </c>
      <c r="F8" s="348">
        <v>33916.826621870001</v>
      </c>
      <c r="G8" s="198">
        <v>278835.29860991903</v>
      </c>
      <c r="H8" s="122"/>
      <c r="I8" s="350"/>
      <c r="J8" s="350"/>
      <c r="K8" s="350"/>
    </row>
    <row r="9" spans="1:11" ht="20.5" customHeight="1">
      <c r="B9" s="234" t="s">
        <v>281</v>
      </c>
      <c r="C9" s="344" t="s">
        <v>111</v>
      </c>
      <c r="D9" s="345">
        <v>408723.026564634</v>
      </c>
      <c r="E9" s="345">
        <v>392300.332717026</v>
      </c>
      <c r="F9" s="346">
        <v>522041.54039930401</v>
      </c>
      <c r="G9" s="345">
        <v>1323064.8996809642</v>
      </c>
      <c r="H9" s="349"/>
      <c r="I9" s="350"/>
      <c r="J9" s="350"/>
      <c r="K9" s="350"/>
    </row>
    <row r="10" spans="1:11" ht="20.5" customHeight="1">
      <c r="B10" s="201"/>
      <c r="C10" s="201" t="s">
        <v>315</v>
      </c>
      <c r="D10" s="249">
        <v>3140.07437897</v>
      </c>
      <c r="E10" s="249">
        <v>1057.0367459399999</v>
      </c>
      <c r="F10" s="351">
        <v>6000.1253404300005</v>
      </c>
      <c r="G10" s="198">
        <v>10197.23646534</v>
      </c>
      <c r="H10" s="349"/>
      <c r="I10" s="350"/>
      <c r="J10" s="350"/>
      <c r="K10" s="350"/>
    </row>
    <row r="11" spans="1:11" ht="20.5" customHeight="1">
      <c r="A11" s="170"/>
      <c r="B11" s="201"/>
      <c r="C11" s="201" t="s">
        <v>316</v>
      </c>
      <c r="D11" s="249">
        <v>16191.373479379999</v>
      </c>
      <c r="E11" s="249">
        <v>16708.518615879999</v>
      </c>
      <c r="F11" s="351">
        <v>65893.584584580007</v>
      </c>
      <c r="G11" s="198">
        <v>98793.476679839994</v>
      </c>
      <c r="H11" s="349"/>
      <c r="I11" s="350"/>
      <c r="J11" s="350"/>
      <c r="K11" s="350"/>
    </row>
    <row r="12" spans="1:11" ht="20.5" customHeight="1">
      <c r="B12" s="201"/>
      <c r="C12" s="201" t="s">
        <v>317</v>
      </c>
      <c r="D12" s="249">
        <v>98648.151302895989</v>
      </c>
      <c r="E12" s="249">
        <v>115123.878846828</v>
      </c>
      <c r="F12" s="351">
        <v>156680.491955762</v>
      </c>
      <c r="G12" s="198">
        <v>370452.52210548602</v>
      </c>
      <c r="H12" s="349"/>
      <c r="I12" s="350"/>
      <c r="J12" s="350"/>
      <c r="K12" s="350"/>
    </row>
    <row r="13" spans="1:11" ht="20.5" customHeight="1">
      <c r="B13" s="201"/>
      <c r="C13" s="201" t="s">
        <v>318</v>
      </c>
      <c r="D13" s="249">
        <v>290743.42740338802</v>
      </c>
      <c r="E13" s="249">
        <v>259316.50678243799</v>
      </c>
      <c r="F13" s="351">
        <v>293421.63984216197</v>
      </c>
      <c r="G13" s="198">
        <v>843481.57402798801</v>
      </c>
      <c r="H13" s="349"/>
    </row>
    <row r="14" spans="1:11" ht="20.5" customHeight="1">
      <c r="B14" s="201"/>
      <c r="C14" s="201" t="s">
        <v>319</v>
      </c>
      <c r="D14" s="249">
        <v>0</v>
      </c>
      <c r="E14" s="249">
        <v>94.391725940000001</v>
      </c>
      <c r="F14" s="351">
        <v>45.698676369999994</v>
      </c>
      <c r="G14" s="198">
        <v>140.09040231</v>
      </c>
      <c r="H14" s="349"/>
    </row>
    <row r="15" spans="1:11" ht="20.5" customHeight="1">
      <c r="B15" s="234" t="s">
        <v>282</v>
      </c>
      <c r="C15" s="344" t="s">
        <v>111</v>
      </c>
      <c r="D15" s="345">
        <v>353735.64724932204</v>
      </c>
      <c r="E15" s="345">
        <v>393542.91181129799</v>
      </c>
      <c r="F15" s="346">
        <v>445209.70583661296</v>
      </c>
      <c r="G15" s="345">
        <v>1192488.2648972329</v>
      </c>
      <c r="H15" s="349"/>
      <c r="I15" s="352"/>
      <c r="J15" s="352"/>
    </row>
    <row r="16" spans="1:11" ht="20.5" customHeight="1">
      <c r="B16" s="201"/>
      <c r="C16" s="201" t="s">
        <v>315</v>
      </c>
      <c r="D16" s="249">
        <v>8960.0847058649997</v>
      </c>
      <c r="E16" s="249">
        <v>13558.927807746</v>
      </c>
      <c r="F16" s="351">
        <v>12721.227023416001</v>
      </c>
      <c r="G16" s="198">
        <v>35240.239537027002</v>
      </c>
      <c r="H16" s="349"/>
      <c r="I16" s="352"/>
      <c r="J16" s="352"/>
    </row>
    <row r="17" spans="2:10" ht="20.5" customHeight="1">
      <c r="B17" s="201"/>
      <c r="C17" s="201" t="s">
        <v>316</v>
      </c>
      <c r="D17" s="249">
        <v>262140.23117745499</v>
      </c>
      <c r="E17" s="249">
        <v>229608.37213859399</v>
      </c>
      <c r="F17" s="351">
        <v>267229.74080017</v>
      </c>
      <c r="G17" s="198">
        <v>758978.34411621897</v>
      </c>
      <c r="H17" s="349"/>
      <c r="I17" s="352"/>
      <c r="J17" s="352"/>
    </row>
    <row r="18" spans="2:10" ht="20.5" customHeight="1">
      <c r="B18" s="201"/>
      <c r="C18" s="201" t="s">
        <v>317</v>
      </c>
      <c r="D18" s="249">
        <v>37401.022648778002</v>
      </c>
      <c r="E18" s="249">
        <v>40258.48618303</v>
      </c>
      <c r="F18" s="351">
        <v>8174.9369812209998</v>
      </c>
      <c r="G18" s="198">
        <v>85834.445813029</v>
      </c>
      <c r="H18" s="349"/>
      <c r="I18" s="352"/>
      <c r="J18" s="352"/>
    </row>
    <row r="19" spans="2:10" ht="20.5" customHeight="1">
      <c r="B19" s="201"/>
      <c r="C19" s="201" t="s">
        <v>318</v>
      </c>
      <c r="D19" s="249">
        <v>43243.905768224002</v>
      </c>
      <c r="E19" s="249">
        <v>108003.472227928</v>
      </c>
      <c r="F19" s="351">
        <v>154476.90849180601</v>
      </c>
      <c r="G19" s="198">
        <v>305724.28648795799</v>
      </c>
      <c r="H19" s="349"/>
    </row>
    <row r="20" spans="2:10" ht="20.5" customHeight="1">
      <c r="B20" s="201"/>
      <c r="C20" s="201" t="s">
        <v>319</v>
      </c>
      <c r="D20" s="249">
        <v>1990.402949</v>
      </c>
      <c r="E20" s="249">
        <v>2113.6534539999998</v>
      </c>
      <c r="F20" s="351">
        <v>2606.8925399999998</v>
      </c>
      <c r="G20" s="198">
        <v>6710.9489430000003</v>
      </c>
      <c r="H20" s="349"/>
    </row>
    <row r="21" spans="2:10" ht="20.5" customHeight="1">
      <c r="B21" s="234" t="s">
        <v>283</v>
      </c>
      <c r="C21" s="344" t="s">
        <v>111</v>
      </c>
      <c r="D21" s="345">
        <v>45413.764517690004</v>
      </c>
      <c r="E21" s="345">
        <v>45923.69121058</v>
      </c>
      <c r="F21" s="346">
        <v>25502.680630955001</v>
      </c>
      <c r="G21" s="345">
        <v>116840.13635922501</v>
      </c>
      <c r="H21" s="349"/>
    </row>
    <row r="22" spans="2:10" ht="20.5" customHeight="1">
      <c r="B22" s="201"/>
      <c r="C22" s="201" t="s">
        <v>315</v>
      </c>
      <c r="D22" s="249">
        <v>12481.5842335</v>
      </c>
      <c r="E22" s="249">
        <v>11242.15664268</v>
      </c>
      <c r="F22" s="351">
        <v>9074.1497124699999</v>
      </c>
      <c r="G22" s="198">
        <v>32797.89058865</v>
      </c>
      <c r="H22" s="349"/>
    </row>
    <row r="23" spans="2:10" ht="20.5" customHeight="1">
      <c r="B23" s="201"/>
      <c r="C23" s="201" t="s">
        <v>316</v>
      </c>
      <c r="D23" s="249">
        <v>0</v>
      </c>
      <c r="E23" s="249">
        <v>0</v>
      </c>
      <c r="F23" s="351">
        <v>0</v>
      </c>
      <c r="G23" s="198">
        <v>0</v>
      </c>
      <c r="H23" s="349"/>
    </row>
    <row r="24" spans="2:10" ht="20.5" customHeight="1">
      <c r="B24" s="201"/>
      <c r="C24" s="201" t="s">
        <v>317</v>
      </c>
      <c r="D24" s="249">
        <v>26214.04657359</v>
      </c>
      <c r="E24" s="249">
        <v>34681.534567900002</v>
      </c>
      <c r="F24" s="351">
        <v>16428.530918485001</v>
      </c>
      <c r="G24" s="198">
        <v>77324.112059974999</v>
      </c>
      <c r="H24" s="349"/>
    </row>
    <row r="25" spans="2:10" ht="20.5" customHeight="1">
      <c r="B25" s="201"/>
      <c r="C25" s="201" t="s">
        <v>318</v>
      </c>
      <c r="D25" s="249">
        <v>6718.1337106000001</v>
      </c>
      <c r="E25" s="249">
        <v>0</v>
      </c>
      <c r="F25" s="351">
        <v>0</v>
      </c>
      <c r="G25" s="198">
        <v>6718.1337106000001</v>
      </c>
      <c r="H25" s="349"/>
    </row>
    <row r="26" spans="2:10" ht="20.5" customHeight="1">
      <c r="B26" s="201"/>
      <c r="C26" s="201" t="s">
        <v>319</v>
      </c>
      <c r="D26" s="249">
        <v>0</v>
      </c>
      <c r="E26" s="249">
        <v>0</v>
      </c>
      <c r="F26" s="351">
        <v>0</v>
      </c>
      <c r="G26" s="198">
        <v>0</v>
      </c>
      <c r="H26" s="349"/>
    </row>
    <row r="27" spans="2:10" ht="20.5" customHeight="1">
      <c r="B27" s="234" t="s">
        <v>284</v>
      </c>
      <c r="C27" s="344" t="s">
        <v>111</v>
      </c>
      <c r="D27" s="345">
        <v>29436.035362999999</v>
      </c>
      <c r="E27" s="345">
        <v>30128.760321999998</v>
      </c>
      <c r="F27" s="346">
        <v>30159.553375359999</v>
      </c>
      <c r="G27" s="345">
        <v>89724.349060360008</v>
      </c>
      <c r="H27" s="349"/>
    </row>
    <row r="28" spans="2:10" ht="20.5" customHeight="1">
      <c r="B28" s="201"/>
      <c r="C28" s="201" t="s">
        <v>315</v>
      </c>
      <c r="D28" s="249">
        <v>29436.035362999999</v>
      </c>
      <c r="E28" s="249">
        <v>30128.760321999998</v>
      </c>
      <c r="F28" s="351">
        <v>30151.980724959998</v>
      </c>
      <c r="G28" s="198">
        <v>89716.776409960003</v>
      </c>
      <c r="H28" s="349"/>
    </row>
    <row r="29" spans="2:10" ht="20.5" customHeight="1">
      <c r="B29" s="201"/>
      <c r="C29" s="201" t="s">
        <v>316</v>
      </c>
      <c r="D29" s="249">
        <v>0</v>
      </c>
      <c r="E29" s="249">
        <v>0</v>
      </c>
      <c r="F29" s="351">
        <v>0</v>
      </c>
      <c r="G29" s="198">
        <v>0</v>
      </c>
      <c r="H29" s="349"/>
    </row>
    <row r="30" spans="2:10" ht="20.5" customHeight="1">
      <c r="B30" s="201"/>
      <c r="C30" s="201" t="s">
        <v>317</v>
      </c>
      <c r="D30" s="249">
        <v>0</v>
      </c>
      <c r="E30" s="249">
        <v>0</v>
      </c>
      <c r="F30" s="351">
        <v>7.5726504000000006</v>
      </c>
      <c r="G30" s="198">
        <v>7.5726504000000006</v>
      </c>
      <c r="H30" s="349"/>
    </row>
    <row r="31" spans="2:10" ht="20.5" customHeight="1">
      <c r="B31" s="201"/>
      <c r="C31" s="201" t="s">
        <v>318</v>
      </c>
      <c r="D31" s="249">
        <v>0</v>
      </c>
      <c r="E31" s="249">
        <v>0</v>
      </c>
      <c r="F31" s="351">
        <v>0</v>
      </c>
      <c r="G31" s="198">
        <v>0</v>
      </c>
      <c r="H31" s="349"/>
    </row>
    <row r="32" spans="2:10" ht="20.5" customHeight="1">
      <c r="B32" s="201"/>
      <c r="C32" s="201" t="s">
        <v>319</v>
      </c>
      <c r="D32" s="249">
        <v>0</v>
      </c>
      <c r="E32" s="249">
        <v>0</v>
      </c>
      <c r="F32" s="351">
        <v>0</v>
      </c>
      <c r="G32" s="198">
        <v>0</v>
      </c>
      <c r="H32" s="349"/>
    </row>
    <row r="33" spans="2:10" ht="20.5" customHeight="1">
      <c r="B33" s="234" t="s">
        <v>285</v>
      </c>
      <c r="C33" s="344" t="s">
        <v>111</v>
      </c>
      <c r="D33" s="345">
        <v>128289.541742099</v>
      </c>
      <c r="E33" s="345">
        <v>210572.12175854098</v>
      </c>
      <c r="F33" s="346">
        <v>84565.645405589996</v>
      </c>
      <c r="G33" s="345">
        <v>423427.30890622997</v>
      </c>
      <c r="H33" s="349"/>
      <c r="I33" s="350"/>
      <c r="J33" s="350"/>
    </row>
    <row r="34" spans="2:10" ht="20.5" customHeight="1">
      <c r="B34" s="201"/>
      <c r="C34" s="201" t="s">
        <v>315</v>
      </c>
      <c r="D34" s="249">
        <v>53986.231419641001</v>
      </c>
      <c r="E34" s="249">
        <v>36459.364690593</v>
      </c>
      <c r="F34" s="351">
        <v>34125.385831481995</v>
      </c>
      <c r="G34" s="198">
        <v>124570.981941716</v>
      </c>
      <c r="H34" s="349"/>
      <c r="I34" s="352"/>
      <c r="J34" s="352"/>
    </row>
    <row r="35" spans="2:10" ht="20.5" customHeight="1">
      <c r="B35" s="201"/>
      <c r="C35" s="201" t="s">
        <v>316</v>
      </c>
      <c r="D35" s="249">
        <v>7217.1089973199996</v>
      </c>
      <c r="E35" s="249">
        <v>73532.056928781996</v>
      </c>
      <c r="F35" s="351">
        <v>4385.1059044439999</v>
      </c>
      <c r="G35" s="198">
        <v>85134.271830546</v>
      </c>
      <c r="H35" s="349"/>
      <c r="I35" s="352"/>
      <c r="J35" s="352"/>
    </row>
    <row r="36" spans="2:10" ht="20.5" customHeight="1">
      <c r="B36" s="201"/>
      <c r="C36" s="201" t="s">
        <v>317</v>
      </c>
      <c r="D36" s="249">
        <v>48242.84436789</v>
      </c>
      <c r="E36" s="249">
        <v>37068.286137309995</v>
      </c>
      <c r="F36" s="351">
        <v>30071.281851265998</v>
      </c>
      <c r="G36" s="198">
        <v>115382.412356466</v>
      </c>
      <c r="H36" s="349"/>
      <c r="I36" s="352"/>
      <c r="J36" s="352"/>
    </row>
    <row r="37" spans="2:10" ht="20.5" customHeight="1">
      <c r="B37" s="201"/>
      <c r="C37" s="201" t="s">
        <v>318</v>
      </c>
      <c r="D37" s="249">
        <v>18712.118180848</v>
      </c>
      <c r="E37" s="249">
        <v>61942.792854356005</v>
      </c>
      <c r="F37" s="351">
        <v>15983.800756898001</v>
      </c>
      <c r="G37" s="198">
        <v>96638.711792102011</v>
      </c>
      <c r="H37" s="349"/>
      <c r="I37" s="352"/>
      <c r="J37" s="352"/>
    </row>
    <row r="38" spans="2:10" ht="20.5" customHeight="1">
      <c r="B38" s="201"/>
      <c r="C38" s="201" t="s">
        <v>319</v>
      </c>
      <c r="D38" s="249">
        <v>131.23877640000001</v>
      </c>
      <c r="E38" s="249">
        <v>1569.6211475</v>
      </c>
      <c r="F38" s="351">
        <v>7.10615E-2</v>
      </c>
      <c r="G38" s="198">
        <v>1700.9309854000001</v>
      </c>
      <c r="H38" s="349"/>
    </row>
    <row r="39" spans="2:10" ht="20.5" customHeight="1">
      <c r="B39" s="234" t="s">
        <v>320</v>
      </c>
      <c r="C39" s="344" t="s">
        <v>111</v>
      </c>
      <c r="D39" s="345">
        <v>3665492.5480659399</v>
      </c>
      <c r="E39" s="345">
        <v>2781238.1873344998</v>
      </c>
      <c r="F39" s="346">
        <v>3256138.1552351001</v>
      </c>
      <c r="G39" s="345">
        <v>9702868.8906355407</v>
      </c>
      <c r="H39" s="349"/>
    </row>
    <row r="40" spans="2:10" ht="20.5" customHeight="1">
      <c r="B40" s="201"/>
      <c r="C40" s="201" t="s">
        <v>315</v>
      </c>
      <c r="D40" s="249">
        <v>477059.30666200002</v>
      </c>
      <c r="E40" s="249">
        <v>561529.271817</v>
      </c>
      <c r="F40" s="351">
        <v>667956.71138700005</v>
      </c>
      <c r="G40" s="198">
        <v>1706545.2898659999</v>
      </c>
      <c r="H40" s="349"/>
    </row>
    <row r="41" spans="2:10" ht="20.5" customHeight="1">
      <c r="B41" s="201"/>
      <c r="C41" s="201" t="s">
        <v>316</v>
      </c>
      <c r="D41" s="249">
        <v>839519.75976380007</v>
      </c>
      <c r="E41" s="249">
        <v>471919.74022699997</v>
      </c>
      <c r="F41" s="351">
        <v>561165.85163980001</v>
      </c>
      <c r="G41" s="198">
        <v>1872605.3516306002</v>
      </c>
      <c r="H41" s="349"/>
    </row>
    <row r="42" spans="2:10" ht="20.5" customHeight="1">
      <c r="B42" s="201"/>
      <c r="C42" s="201" t="s">
        <v>317</v>
      </c>
      <c r="D42" s="249">
        <v>822029.76871480001</v>
      </c>
      <c r="E42" s="249">
        <v>549311.36408760003</v>
      </c>
      <c r="F42" s="351">
        <v>692769.15777000005</v>
      </c>
      <c r="G42" s="198">
        <v>2064110.2905724</v>
      </c>
      <c r="H42" s="349"/>
    </row>
    <row r="43" spans="2:10" ht="20.5" customHeight="1">
      <c r="B43" s="201"/>
      <c r="C43" s="201" t="s">
        <v>318</v>
      </c>
      <c r="D43" s="249">
        <v>1526883.71292534</v>
      </c>
      <c r="E43" s="249">
        <v>1115025.7064139</v>
      </c>
      <c r="F43" s="351">
        <v>1334246.4344383001</v>
      </c>
      <c r="G43" s="351">
        <v>3976155.8537775399</v>
      </c>
      <c r="H43" s="349"/>
    </row>
    <row r="44" spans="2:10" ht="20.5" customHeight="1">
      <c r="B44" s="201"/>
      <c r="C44" s="201" t="s">
        <v>319</v>
      </c>
      <c r="D44" s="249">
        <v>0</v>
      </c>
      <c r="E44" s="249">
        <v>83452.104789000005</v>
      </c>
      <c r="F44" s="351">
        <v>0</v>
      </c>
      <c r="G44" s="198">
        <v>83452.104789000005</v>
      </c>
      <c r="H44" s="349"/>
      <c r="I44" s="350"/>
      <c r="J44" s="350"/>
    </row>
    <row r="45" spans="2:10" ht="20.5" customHeight="1">
      <c r="B45" s="234" t="s">
        <v>321</v>
      </c>
      <c r="C45" s="344" t="s">
        <v>111</v>
      </c>
      <c r="D45" s="345">
        <v>1857084.9399744901</v>
      </c>
      <c r="E45" s="345">
        <v>2287169.6296562091</v>
      </c>
      <c r="F45" s="346">
        <v>1970741.5553395001</v>
      </c>
      <c r="G45" s="345">
        <v>6114996.1249701995</v>
      </c>
      <c r="H45" s="349"/>
      <c r="I45" s="350"/>
      <c r="J45" s="350"/>
    </row>
    <row r="46" spans="2:10" ht="20.5" customHeight="1">
      <c r="B46" s="201"/>
      <c r="C46" s="201" t="s">
        <v>315</v>
      </c>
      <c r="D46" s="249">
        <v>434944.80852049001</v>
      </c>
      <c r="E46" s="249">
        <v>544488.67627299996</v>
      </c>
      <c r="F46" s="351">
        <v>436199.25594349997</v>
      </c>
      <c r="G46" s="198">
        <v>1415632.74073699</v>
      </c>
      <c r="H46" s="349"/>
    </row>
    <row r="47" spans="2:10" ht="20.5" customHeight="1">
      <c r="B47" s="201"/>
      <c r="C47" s="201" t="s">
        <v>316</v>
      </c>
      <c r="D47" s="249">
        <v>218819.74919100001</v>
      </c>
      <c r="E47" s="249">
        <v>101593.42406</v>
      </c>
      <c r="F47" s="351">
        <v>153343.250008</v>
      </c>
      <c r="G47" s="198">
        <v>473756.423259</v>
      </c>
      <c r="H47" s="349"/>
    </row>
    <row r="48" spans="2:10" ht="20.5" customHeight="1">
      <c r="B48" s="201"/>
      <c r="C48" s="201" t="s">
        <v>317</v>
      </c>
      <c r="D48" s="249">
        <v>641086.39740999998</v>
      </c>
      <c r="E48" s="249">
        <v>907038.02824400004</v>
      </c>
      <c r="F48" s="351">
        <v>847176.95951399999</v>
      </c>
      <c r="G48" s="198">
        <v>2395301.3851680001</v>
      </c>
      <c r="H48" s="349"/>
    </row>
    <row r="49" spans="2:8" ht="20.5" customHeight="1">
      <c r="B49" s="201"/>
      <c r="C49" s="201" t="s">
        <v>318</v>
      </c>
      <c r="D49" s="249">
        <v>557237.37069300003</v>
      </c>
      <c r="E49" s="249">
        <v>583479.05609299999</v>
      </c>
      <c r="F49" s="351">
        <v>502757.92553000001</v>
      </c>
      <c r="G49" s="198">
        <v>1643474.352316</v>
      </c>
      <c r="H49" s="349"/>
    </row>
    <row r="50" spans="2:8" ht="20.5" customHeight="1">
      <c r="B50" s="201"/>
      <c r="C50" s="201" t="s">
        <v>319</v>
      </c>
      <c r="D50" s="249">
        <v>4996.6141600000001</v>
      </c>
      <c r="E50" s="249">
        <v>150570.44498620901</v>
      </c>
      <c r="F50" s="351">
        <v>31264.164344000001</v>
      </c>
      <c r="G50" s="198">
        <v>186831.22349020903</v>
      </c>
      <c r="H50" s="349"/>
    </row>
    <row r="59" spans="2:8">
      <c r="D59" s="353"/>
      <c r="E59" s="353"/>
      <c r="F59" s="353"/>
      <c r="G59" s="353"/>
    </row>
    <row r="60" spans="2:8">
      <c r="D60" s="353"/>
      <c r="E60" s="353"/>
      <c r="F60" s="353"/>
      <c r="G60" s="353"/>
    </row>
    <row r="61" spans="2:8">
      <c r="D61" s="353"/>
      <c r="E61" s="353"/>
      <c r="F61" s="353"/>
      <c r="G61" s="353"/>
    </row>
    <row r="62" spans="2:8">
      <c r="D62" s="353"/>
      <c r="E62" s="353"/>
      <c r="F62" s="353"/>
      <c r="G62" s="353"/>
    </row>
    <row r="63" spans="2:8">
      <c r="D63" s="353"/>
      <c r="E63" s="353"/>
      <c r="F63" s="353"/>
      <c r="G63" s="353"/>
    </row>
  </sheetData>
  <mergeCells count="1">
    <mergeCell ref="B1:G1"/>
  </mergeCells>
  <phoneticPr fontId="59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I52"/>
  <sheetViews>
    <sheetView zoomScale="90" zoomScaleNormal="90" workbookViewId="0">
      <selection activeCell="H5" sqref="H5:H9"/>
    </sheetView>
  </sheetViews>
  <sheetFormatPr defaultColWidth="8.81640625" defaultRowHeight="15.5"/>
  <cols>
    <col min="1" max="1" width="9.1796875" style="134" customWidth="1"/>
    <col min="2" max="2" width="34.26953125" style="134" customWidth="1"/>
    <col min="3" max="3" width="20.26953125" style="134" customWidth="1"/>
    <col min="4" max="7" width="19.453125" style="358" customWidth="1"/>
    <col min="8" max="8" width="9.36328125" style="90" customWidth="1"/>
    <col min="9" max="16384" width="8.81640625" style="90"/>
  </cols>
  <sheetData>
    <row r="2" spans="2:9">
      <c r="B2" s="975" t="s">
        <v>490</v>
      </c>
      <c r="C2" s="975"/>
      <c r="D2" s="975"/>
      <c r="E2" s="975"/>
      <c r="F2" s="975"/>
      <c r="G2" s="975"/>
    </row>
    <row r="3" spans="2:9">
      <c r="B3" s="234" t="s">
        <v>312</v>
      </c>
      <c r="C3" s="234" t="s">
        <v>322</v>
      </c>
      <c r="D3" s="776" t="s">
        <v>485</v>
      </c>
      <c r="E3" s="776" t="s">
        <v>486</v>
      </c>
      <c r="F3" s="776" t="s">
        <v>487</v>
      </c>
      <c r="G3" s="355" t="s">
        <v>484</v>
      </c>
      <c r="H3" s="431"/>
      <c r="I3" s="103"/>
    </row>
    <row r="4" spans="2:9" ht="21.5" customHeight="1">
      <c r="B4" s="150" t="s">
        <v>314</v>
      </c>
      <c r="C4" s="221" t="s">
        <v>111</v>
      </c>
      <c r="D4" s="356">
        <v>6045978.1097917631</v>
      </c>
      <c r="E4" s="356">
        <v>5226100.2916324986</v>
      </c>
      <c r="F4" s="356">
        <v>5978855.6065980904</v>
      </c>
      <c r="G4" s="356">
        <v>17250934.008022349</v>
      </c>
      <c r="H4" s="431"/>
      <c r="I4" s="98"/>
    </row>
    <row r="5" spans="2:9" ht="21.5" customHeight="1">
      <c r="B5" s="159"/>
      <c r="C5" s="201" t="s">
        <v>315</v>
      </c>
      <c r="D5" s="357">
        <v>176002.78555610002</v>
      </c>
      <c r="E5" s="357">
        <v>249945.94076217001</v>
      </c>
      <c r="F5" s="357">
        <v>270184.39895458997</v>
      </c>
      <c r="G5" s="357">
        <v>696133.12527285994</v>
      </c>
      <c r="H5" s="98"/>
    </row>
    <row r="6" spans="2:9" ht="21.5" customHeight="1">
      <c r="B6" s="159"/>
      <c r="C6" s="201" t="s">
        <v>316</v>
      </c>
      <c r="D6" s="357">
        <v>1173813.9424605309</v>
      </c>
      <c r="E6" s="357">
        <v>593673.91620101791</v>
      </c>
      <c r="F6" s="357">
        <v>900382.15418412501</v>
      </c>
      <c r="G6" s="357">
        <v>2667870.012845675</v>
      </c>
      <c r="H6" s="98"/>
    </row>
    <row r="7" spans="2:9" ht="21.5" customHeight="1">
      <c r="B7" s="159"/>
      <c r="C7" s="201" t="s">
        <v>317</v>
      </c>
      <c r="D7" s="357">
        <v>2666583.5045797708</v>
      </c>
      <c r="E7" s="357">
        <v>2521145.8681851211</v>
      </c>
      <c r="F7" s="357">
        <v>2890306.0656402567</v>
      </c>
      <c r="G7" s="357">
        <v>8078035.4384051487</v>
      </c>
      <c r="H7" s="98"/>
    </row>
    <row r="8" spans="2:9" ht="21.5" customHeight="1">
      <c r="B8" s="159"/>
      <c r="C8" s="201" t="s">
        <v>318</v>
      </c>
      <c r="D8" s="357">
        <v>2016314.87790895</v>
      </c>
      <c r="E8" s="357">
        <v>1843371.8782524189</v>
      </c>
      <c r="F8" s="357">
        <v>1887040.9679068401</v>
      </c>
      <c r="G8" s="357">
        <v>5746727.7240682086</v>
      </c>
      <c r="H8" s="98"/>
    </row>
    <row r="9" spans="2:9" ht="21.5" customHeight="1">
      <c r="B9" s="159"/>
      <c r="C9" s="201" t="s">
        <v>319</v>
      </c>
      <c r="D9" s="357">
        <v>13262.99928641</v>
      </c>
      <c r="E9" s="357">
        <v>17962.68823177</v>
      </c>
      <c r="F9" s="357">
        <v>30942.01991228</v>
      </c>
      <c r="G9" s="357">
        <v>62167.707430459996</v>
      </c>
      <c r="H9" s="98"/>
    </row>
    <row r="10" spans="2:9" ht="21.5" customHeight="1">
      <c r="B10" s="150" t="s">
        <v>281</v>
      </c>
      <c r="C10" s="221" t="s">
        <v>111</v>
      </c>
      <c r="D10" s="356">
        <v>463676.1208344</v>
      </c>
      <c r="E10" s="356">
        <v>386046.07664374</v>
      </c>
      <c r="F10" s="356">
        <v>586927.54340404004</v>
      </c>
      <c r="G10" s="356">
        <v>1436649.7408821799</v>
      </c>
      <c r="H10" s="98"/>
    </row>
    <row r="11" spans="2:9" ht="21.5" customHeight="1">
      <c r="B11" s="201"/>
      <c r="C11" s="201" t="s">
        <v>315</v>
      </c>
      <c r="D11" s="249">
        <v>18173.749680820001</v>
      </c>
      <c r="E11" s="249">
        <v>21584.032133249999</v>
      </c>
      <c r="F11" s="249">
        <v>21719.828808169998</v>
      </c>
      <c r="G11" s="357">
        <v>61477.610622239998</v>
      </c>
      <c r="H11" s="98"/>
    </row>
    <row r="12" spans="2:9" ht="21.5" customHeight="1">
      <c r="B12" s="201"/>
      <c r="C12" s="201" t="s">
        <v>316</v>
      </c>
      <c r="D12" s="249">
        <v>141135.88159889998</v>
      </c>
      <c r="E12" s="249">
        <v>161257.44391135999</v>
      </c>
      <c r="F12" s="249">
        <v>156100.6077126</v>
      </c>
      <c r="G12" s="357">
        <v>458493.93322285998</v>
      </c>
      <c r="H12" s="98"/>
    </row>
    <row r="13" spans="2:9" ht="21.5" customHeight="1">
      <c r="B13" s="201"/>
      <c r="C13" s="201" t="s">
        <v>317</v>
      </c>
      <c r="D13" s="249">
        <v>120941.86490378999</v>
      </c>
      <c r="E13" s="249">
        <v>86043.86956598</v>
      </c>
      <c r="F13" s="249">
        <v>124005.58550082</v>
      </c>
      <c r="G13" s="357">
        <v>330991.31997059</v>
      </c>
      <c r="H13" s="98"/>
    </row>
    <row r="14" spans="2:9" ht="21.5" customHeight="1">
      <c r="B14" s="201"/>
      <c r="C14" s="201" t="s">
        <v>318</v>
      </c>
      <c r="D14" s="249">
        <v>183086.67017507998</v>
      </c>
      <c r="E14" s="249">
        <v>117125.80214421</v>
      </c>
      <c r="F14" s="249">
        <v>284742.04427791998</v>
      </c>
      <c r="G14" s="357">
        <v>584954.51659720996</v>
      </c>
      <c r="H14" s="98"/>
    </row>
    <row r="15" spans="2:9" ht="21.5" customHeight="1">
      <c r="B15" s="201"/>
      <c r="C15" s="201" t="s">
        <v>319</v>
      </c>
      <c r="D15" s="249">
        <v>337.95447581000002</v>
      </c>
      <c r="E15" s="249">
        <v>34.92888894</v>
      </c>
      <c r="F15" s="249">
        <v>359.47710452999996</v>
      </c>
      <c r="G15" s="357">
        <v>732.36046927999996</v>
      </c>
      <c r="H15" s="98"/>
    </row>
    <row r="16" spans="2:9" ht="21.5" customHeight="1">
      <c r="B16" s="150" t="s">
        <v>282</v>
      </c>
      <c r="C16" s="221" t="s">
        <v>111</v>
      </c>
      <c r="D16" s="356">
        <v>777026.57126538001</v>
      </c>
      <c r="E16" s="356">
        <v>675436.05052218097</v>
      </c>
      <c r="F16" s="356">
        <v>899418.51342893008</v>
      </c>
      <c r="G16" s="356">
        <v>2351881.135216489</v>
      </c>
    </row>
    <row r="17" spans="2:7" ht="21.5" customHeight="1">
      <c r="B17" s="201"/>
      <c r="C17" s="201" t="s">
        <v>315</v>
      </c>
      <c r="D17" s="249">
        <v>59842.958292060001</v>
      </c>
      <c r="E17" s="249">
        <v>53925.747426989998</v>
      </c>
      <c r="F17" s="249">
        <v>51308.689670379994</v>
      </c>
      <c r="G17" s="357">
        <v>165077.39538942999</v>
      </c>
    </row>
    <row r="18" spans="2:7" ht="21.5" customHeight="1">
      <c r="B18" s="201"/>
      <c r="C18" s="201" t="s">
        <v>316</v>
      </c>
      <c r="D18" s="249">
        <v>150575.11455845999</v>
      </c>
      <c r="E18" s="249">
        <v>150484.86945813001</v>
      </c>
      <c r="F18" s="249">
        <v>248549.88849543</v>
      </c>
      <c r="G18" s="357">
        <v>549609.87251202005</v>
      </c>
    </row>
    <row r="19" spans="2:7" ht="21.5" customHeight="1">
      <c r="B19" s="201"/>
      <c r="C19" s="201" t="s">
        <v>317</v>
      </c>
      <c r="D19" s="249">
        <v>374956.47925435996</v>
      </c>
      <c r="E19" s="249">
        <v>301060.51767479104</v>
      </c>
      <c r="F19" s="249">
        <v>344731.36931975</v>
      </c>
      <c r="G19" s="357">
        <v>1020748.3662489001</v>
      </c>
    </row>
    <row r="20" spans="2:7" ht="21.5" customHeight="1">
      <c r="B20" s="201"/>
      <c r="C20" s="201" t="s">
        <v>318</v>
      </c>
      <c r="D20" s="249">
        <v>190158.44173528001</v>
      </c>
      <c r="E20" s="249">
        <v>169912.43229281</v>
      </c>
      <c r="F20" s="249">
        <v>254777.92681906</v>
      </c>
      <c r="G20" s="357">
        <v>614848.80084715004</v>
      </c>
    </row>
    <row r="21" spans="2:7" ht="21.5" customHeight="1">
      <c r="B21" s="201"/>
      <c r="C21" s="201" t="s">
        <v>319</v>
      </c>
      <c r="D21" s="249">
        <v>1493.5774252200001</v>
      </c>
      <c r="E21" s="249">
        <v>52.483669460000002</v>
      </c>
      <c r="F21" s="249">
        <v>50.63912431</v>
      </c>
      <c r="G21" s="357">
        <v>1596.7002189899999</v>
      </c>
    </row>
    <row r="22" spans="2:7" ht="21.5" customHeight="1">
      <c r="B22" s="150" t="s">
        <v>283</v>
      </c>
      <c r="C22" s="221" t="s">
        <v>111</v>
      </c>
      <c r="D22" s="356">
        <v>64036.319710199998</v>
      </c>
      <c r="E22" s="356">
        <v>31361.7034656</v>
      </c>
      <c r="F22" s="356">
        <v>45593.740359800002</v>
      </c>
      <c r="G22" s="356">
        <v>140991.76353560001</v>
      </c>
    </row>
    <row r="23" spans="2:7" ht="21.5" customHeight="1">
      <c r="B23" s="201"/>
      <c r="C23" s="201" t="s">
        <v>315</v>
      </c>
      <c r="D23" s="249">
        <v>32595.630065609999</v>
      </c>
      <c r="E23" s="249">
        <v>15451.69941999</v>
      </c>
      <c r="F23" s="249">
        <v>29967.145168130002</v>
      </c>
      <c r="G23" s="357">
        <v>78014.474653729994</v>
      </c>
    </row>
    <row r="24" spans="2:7" ht="21.5" customHeight="1">
      <c r="B24" s="201"/>
      <c r="C24" s="201" t="s">
        <v>316</v>
      </c>
      <c r="D24" s="249">
        <v>8831.9013812000012</v>
      </c>
      <c r="E24" s="249">
        <v>1502.5981531099999</v>
      </c>
      <c r="F24" s="249">
        <v>5593.0919267700001</v>
      </c>
      <c r="G24" s="357">
        <v>15927.591461079999</v>
      </c>
    </row>
    <row r="25" spans="2:7" ht="21.5" customHeight="1">
      <c r="B25" s="201"/>
      <c r="C25" s="201" t="s">
        <v>317</v>
      </c>
      <c r="D25" s="249">
        <v>4836.8651795799997</v>
      </c>
      <c r="E25" s="249">
        <v>7633.2580324999999</v>
      </c>
      <c r="F25" s="249">
        <v>4257.2201783199998</v>
      </c>
      <c r="G25" s="357">
        <v>16727.343390400001</v>
      </c>
    </row>
    <row r="26" spans="2:7" ht="21.5" customHeight="1">
      <c r="B26" s="201"/>
      <c r="C26" s="201" t="s">
        <v>318</v>
      </c>
      <c r="D26" s="249">
        <v>17771.923083810001</v>
      </c>
      <c r="E26" s="249">
        <v>6772.2256154099996</v>
      </c>
      <c r="F26" s="249">
        <v>5776.2830865799997</v>
      </c>
      <c r="G26" s="357">
        <v>30320.431785799999</v>
      </c>
    </row>
    <row r="27" spans="2:7" ht="21.5" customHeight="1">
      <c r="B27" s="201"/>
      <c r="C27" s="201" t="s">
        <v>319</v>
      </c>
      <c r="D27" s="249">
        <v>0</v>
      </c>
      <c r="E27" s="249">
        <v>1.92224459</v>
      </c>
      <c r="F27" s="249">
        <v>0</v>
      </c>
      <c r="G27" s="357">
        <v>1.92224459</v>
      </c>
    </row>
    <row r="28" spans="2:7" ht="21.5" customHeight="1">
      <c r="B28" s="150" t="s">
        <v>284</v>
      </c>
      <c r="C28" s="221" t="s">
        <v>111</v>
      </c>
      <c r="D28" s="356">
        <v>84.291752000000002</v>
      </c>
      <c r="E28" s="356">
        <v>9.980478999999999E-2</v>
      </c>
      <c r="F28" s="356">
        <v>0</v>
      </c>
      <c r="G28" s="356">
        <v>84.39155679000001</v>
      </c>
    </row>
    <row r="29" spans="2:7" ht="21.5" customHeight="1">
      <c r="B29" s="201"/>
      <c r="C29" s="201" t="s">
        <v>315</v>
      </c>
      <c r="D29" s="249">
        <v>0</v>
      </c>
      <c r="E29" s="249">
        <v>0</v>
      </c>
      <c r="F29" s="249">
        <v>0</v>
      </c>
      <c r="G29" s="357">
        <v>0</v>
      </c>
    </row>
    <row r="30" spans="2:7" ht="21.5" customHeight="1">
      <c r="B30" s="201"/>
      <c r="C30" s="201" t="s">
        <v>316</v>
      </c>
      <c r="D30" s="249">
        <v>0</v>
      </c>
      <c r="E30" s="249">
        <v>9.980478999999999E-2</v>
      </c>
      <c r="F30" s="249">
        <v>0</v>
      </c>
      <c r="G30" s="357">
        <v>9.980478999999999E-2</v>
      </c>
    </row>
    <row r="31" spans="2:7" ht="21.5" customHeight="1">
      <c r="B31" s="201"/>
      <c r="C31" s="201" t="s">
        <v>317</v>
      </c>
      <c r="D31" s="249">
        <v>84.291752000000002</v>
      </c>
      <c r="E31" s="249">
        <v>0</v>
      </c>
      <c r="F31" s="249">
        <v>0</v>
      </c>
      <c r="G31" s="357">
        <v>84.291752000000002</v>
      </c>
    </row>
    <row r="32" spans="2:7" ht="21.5" customHeight="1">
      <c r="B32" s="201"/>
      <c r="C32" s="201" t="s">
        <v>318</v>
      </c>
      <c r="D32" s="249">
        <v>0</v>
      </c>
      <c r="E32" s="249">
        <v>0</v>
      </c>
      <c r="F32" s="249">
        <v>0</v>
      </c>
      <c r="G32" s="357">
        <v>0</v>
      </c>
    </row>
    <row r="33" spans="2:7" ht="21.5" customHeight="1">
      <c r="B33" s="201"/>
      <c r="C33" s="201" t="s">
        <v>319</v>
      </c>
      <c r="D33" s="249">
        <v>0</v>
      </c>
      <c r="E33" s="249">
        <v>0</v>
      </c>
      <c r="F33" s="249">
        <v>0</v>
      </c>
      <c r="G33" s="357">
        <v>0</v>
      </c>
    </row>
    <row r="34" spans="2:7" ht="21.5" customHeight="1">
      <c r="B34" s="150" t="s">
        <v>285</v>
      </c>
      <c r="C34" s="221" t="s">
        <v>111</v>
      </c>
      <c r="D34" s="356">
        <v>2950519.7319832193</v>
      </c>
      <c r="E34" s="356">
        <v>2596518.2119491757</v>
      </c>
      <c r="F34" s="356">
        <v>3256232.3174571833</v>
      </c>
      <c r="G34" s="356">
        <v>8803270.2613895796</v>
      </c>
    </row>
    <row r="35" spans="2:7" ht="21.5" customHeight="1">
      <c r="B35" s="201"/>
      <c r="C35" s="201" t="s">
        <v>315</v>
      </c>
      <c r="D35" s="249">
        <v>64988.431038870003</v>
      </c>
      <c r="E35" s="249">
        <v>59146.663836400003</v>
      </c>
      <c r="F35" s="249">
        <v>75670.797707970007</v>
      </c>
      <c r="G35" s="357">
        <v>199805.89258324</v>
      </c>
    </row>
    <row r="36" spans="2:7" ht="21.5" customHeight="1">
      <c r="B36" s="201"/>
      <c r="C36" s="201" t="s">
        <v>316</v>
      </c>
      <c r="D36" s="249">
        <v>322674.31086171902</v>
      </c>
      <c r="E36" s="249">
        <v>218459.09143168799</v>
      </c>
      <c r="F36" s="249">
        <v>373349.62520773499</v>
      </c>
      <c r="G36" s="357">
        <v>914483.027501142</v>
      </c>
    </row>
    <row r="37" spans="2:7" ht="21.5" customHeight="1">
      <c r="B37" s="201"/>
      <c r="C37" s="201" t="s">
        <v>317</v>
      </c>
      <c r="D37" s="249">
        <v>2080507.4521717511</v>
      </c>
      <c r="E37" s="249">
        <v>1906784.6410717801</v>
      </c>
      <c r="F37" s="249">
        <v>2342024.464374057</v>
      </c>
      <c r="G37" s="357">
        <v>6329316.557617587</v>
      </c>
    </row>
    <row r="38" spans="2:7" ht="21.5" customHeight="1">
      <c r="B38" s="201"/>
      <c r="C38" s="201" t="s">
        <v>318</v>
      </c>
      <c r="D38" s="249">
        <v>470918.07052549999</v>
      </c>
      <c r="E38" s="249">
        <v>394254.46218052896</v>
      </c>
      <c r="F38" s="249">
        <v>434655.52648398001</v>
      </c>
      <c r="G38" s="357">
        <v>1299828.059190009</v>
      </c>
    </row>
    <row r="39" spans="2:7" ht="21.5" customHeight="1">
      <c r="B39" s="201"/>
      <c r="C39" s="201" t="s">
        <v>319</v>
      </c>
      <c r="D39" s="249">
        <v>11431.46738538</v>
      </c>
      <c r="E39" s="249">
        <v>17873.353428779999</v>
      </c>
      <c r="F39" s="249">
        <v>30531.903683439999</v>
      </c>
      <c r="G39" s="357">
        <v>59836.7244976</v>
      </c>
    </row>
    <row r="40" spans="2:7" ht="21.5" customHeight="1">
      <c r="B40" s="150" t="s">
        <v>323</v>
      </c>
      <c r="C40" s="221" t="s">
        <v>111</v>
      </c>
      <c r="D40" s="356">
        <v>407075.15227535198</v>
      </c>
      <c r="E40" s="356">
        <v>92672.099109000002</v>
      </c>
      <c r="F40" s="356">
        <v>0</v>
      </c>
      <c r="G40" s="356">
        <v>499747.25138435198</v>
      </c>
    </row>
    <row r="41" spans="2:7" ht="21.5" customHeight="1">
      <c r="B41" s="201"/>
      <c r="C41" s="201" t="s">
        <v>315</v>
      </c>
      <c r="D41" s="249">
        <v>0</v>
      </c>
      <c r="E41" s="249">
        <v>92672.099109000002</v>
      </c>
      <c r="F41" s="249">
        <v>0</v>
      </c>
      <c r="G41" s="249">
        <v>92672.099109000002</v>
      </c>
    </row>
    <row r="42" spans="2:7" ht="21.5" customHeight="1">
      <c r="B42" s="201"/>
      <c r="C42" s="201" t="s">
        <v>316</v>
      </c>
      <c r="D42" s="249">
        <v>407075.15227535198</v>
      </c>
      <c r="E42" s="249">
        <v>0</v>
      </c>
      <c r="F42" s="249">
        <v>0</v>
      </c>
      <c r="G42" s="249">
        <v>407075.15227535198</v>
      </c>
    </row>
    <row r="43" spans="2:7" ht="21.5" customHeight="1">
      <c r="B43" s="201"/>
      <c r="C43" s="201" t="s">
        <v>317</v>
      </c>
      <c r="D43" s="249">
        <v>0</v>
      </c>
      <c r="E43" s="249">
        <v>0</v>
      </c>
      <c r="F43" s="249">
        <v>0</v>
      </c>
      <c r="G43" s="249">
        <v>0</v>
      </c>
    </row>
    <row r="44" spans="2:7" ht="21.5" customHeight="1">
      <c r="B44" s="201"/>
      <c r="C44" s="201" t="s">
        <v>318</v>
      </c>
      <c r="D44" s="249">
        <v>0</v>
      </c>
      <c r="E44" s="249">
        <v>0</v>
      </c>
      <c r="F44" s="249">
        <v>0</v>
      </c>
      <c r="G44" s="249">
        <v>0</v>
      </c>
    </row>
    <row r="45" spans="2:7" ht="21.5" customHeight="1">
      <c r="B45" s="201"/>
      <c r="C45" s="201" t="s">
        <v>319</v>
      </c>
      <c r="D45" s="249">
        <v>0</v>
      </c>
      <c r="E45" s="249">
        <v>0</v>
      </c>
      <c r="F45" s="249">
        <v>0</v>
      </c>
      <c r="G45" s="249">
        <v>0</v>
      </c>
    </row>
    <row r="46" spans="2:7" ht="21.5" customHeight="1">
      <c r="B46" s="150" t="s">
        <v>321</v>
      </c>
      <c r="C46" s="221" t="s">
        <v>111</v>
      </c>
      <c r="D46" s="356">
        <v>1383559.92197121</v>
      </c>
      <c r="E46" s="356">
        <v>1444066.0501380099</v>
      </c>
      <c r="F46" s="356">
        <v>1190683.4919481399</v>
      </c>
      <c r="G46" s="356">
        <v>4018309.4640573598</v>
      </c>
    </row>
    <row r="47" spans="2:7" ht="21.5" customHeight="1">
      <c r="B47" s="201"/>
      <c r="C47" s="201" t="s">
        <v>315</v>
      </c>
      <c r="D47" s="249">
        <v>402.01647874000003</v>
      </c>
      <c r="E47" s="249">
        <v>7165.6988365400002</v>
      </c>
      <c r="F47" s="249">
        <v>91517.937599940007</v>
      </c>
      <c r="G47" s="357">
        <v>99085.652915219995</v>
      </c>
    </row>
    <row r="48" spans="2:7" ht="21.5" customHeight="1">
      <c r="B48" s="201"/>
      <c r="C48" s="201" t="s">
        <v>316</v>
      </c>
      <c r="D48" s="249">
        <v>143521.58178489999</v>
      </c>
      <c r="E48" s="249">
        <v>61969.813441940001</v>
      </c>
      <c r="F48" s="249">
        <v>116788.94084159</v>
      </c>
      <c r="G48" s="357">
        <v>322280.33606842998</v>
      </c>
    </row>
    <row r="49" spans="2:7" ht="21.5" customHeight="1">
      <c r="B49" s="201"/>
      <c r="C49" s="201" t="s">
        <v>317</v>
      </c>
      <c r="D49" s="249">
        <v>85256.551318289989</v>
      </c>
      <c r="E49" s="249">
        <v>219623.58184006999</v>
      </c>
      <c r="F49" s="249">
        <v>75287.426267310002</v>
      </c>
      <c r="G49" s="357">
        <v>380167.55942566996</v>
      </c>
    </row>
    <row r="50" spans="2:7" ht="21.5" customHeight="1">
      <c r="B50" s="201"/>
      <c r="C50" s="201" t="s">
        <v>318</v>
      </c>
      <c r="D50" s="249">
        <v>1154379.7723892801</v>
      </c>
      <c r="E50" s="249">
        <v>1155306.95601946</v>
      </c>
      <c r="F50" s="249">
        <v>907089.18723929999</v>
      </c>
      <c r="G50" s="357">
        <v>3216775.9156480399</v>
      </c>
    </row>
    <row r="51" spans="2:7" ht="21.5" customHeight="1">
      <c r="B51" s="201"/>
      <c r="C51" s="201" t="s">
        <v>319</v>
      </c>
      <c r="D51" s="249">
        <v>0</v>
      </c>
      <c r="E51" s="249">
        <v>0</v>
      </c>
      <c r="F51" s="249">
        <v>0</v>
      </c>
      <c r="G51" s="357">
        <v>0</v>
      </c>
    </row>
    <row r="52" spans="2:7">
      <c r="G52" s="359"/>
    </row>
  </sheetData>
  <mergeCells count="1">
    <mergeCell ref="B2:G2"/>
  </mergeCells>
  <phoneticPr fontId="59" type="noConversion"/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K78"/>
  <sheetViews>
    <sheetView zoomScale="70" zoomScaleNormal="70" workbookViewId="0">
      <selection activeCell="K46" sqref="K46"/>
    </sheetView>
  </sheetViews>
  <sheetFormatPr defaultColWidth="9.1796875" defaultRowHeight="17.5"/>
  <cols>
    <col min="1" max="1" width="9.1796875" style="121"/>
    <col min="2" max="2" width="17.1796875" style="121" customWidth="1"/>
    <col min="3" max="3" width="20.453125" style="244" customWidth="1"/>
    <col min="4" max="4" width="75.1796875" style="121" customWidth="1"/>
    <col min="5" max="5" width="28.453125" style="121" customWidth="1"/>
    <col min="6" max="6" width="24.54296875" style="377" bestFit="1" customWidth="1"/>
    <col min="7" max="7" width="10.08984375" style="121" bestFit="1" customWidth="1"/>
    <col min="8" max="8" width="10.453125" style="121" customWidth="1"/>
    <col min="9" max="10" width="9.1796875" style="121"/>
    <col min="11" max="11" width="9.453125" style="121" customWidth="1"/>
    <col min="12" max="16384" width="9.1796875" style="121"/>
  </cols>
  <sheetData>
    <row r="1" spans="2:10" ht="28.5" customHeight="1">
      <c r="B1" s="976" t="s">
        <v>324</v>
      </c>
      <c r="C1" s="976"/>
      <c r="D1" s="976"/>
      <c r="E1" s="976"/>
      <c r="F1" s="976"/>
    </row>
    <row r="2" spans="2:10" ht="28.5" customHeight="1">
      <c r="B2" s="976" t="s">
        <v>491</v>
      </c>
      <c r="C2" s="976"/>
      <c r="D2" s="976"/>
      <c r="E2" s="976"/>
      <c r="F2" s="976"/>
    </row>
    <row r="3" spans="2:10">
      <c r="B3" s="322"/>
      <c r="C3" s="329"/>
      <c r="D3" s="322"/>
      <c r="E3" s="322"/>
      <c r="F3" s="321"/>
    </row>
    <row r="4" spans="2:10" ht="30" customHeight="1">
      <c r="B4" s="239" t="s">
        <v>325</v>
      </c>
      <c r="C4" s="320" t="s">
        <v>326</v>
      </c>
      <c r="D4" s="239" t="s">
        <v>327</v>
      </c>
      <c r="E4" s="239" t="s">
        <v>328</v>
      </c>
      <c r="F4" s="238" t="s">
        <v>329</v>
      </c>
      <c r="G4" s="360"/>
      <c r="H4" s="360"/>
    </row>
    <row r="5" spans="2:10" ht="30" customHeight="1">
      <c r="B5" s="361">
        <v>1</v>
      </c>
      <c r="C5" s="362" t="s">
        <v>34</v>
      </c>
      <c r="D5" s="363" t="s">
        <v>35</v>
      </c>
      <c r="E5" s="147" t="s">
        <v>845</v>
      </c>
      <c r="F5" s="364">
        <v>337601.81721349998</v>
      </c>
      <c r="G5" s="360"/>
      <c r="H5"/>
      <c r="I5"/>
      <c r="J5" s="4"/>
    </row>
    <row r="6" spans="2:10" ht="30" customHeight="1">
      <c r="B6" s="361"/>
      <c r="C6" s="365"/>
      <c r="D6" s="363"/>
      <c r="E6" s="147" t="s">
        <v>813</v>
      </c>
      <c r="F6" s="364">
        <v>126889.6990257</v>
      </c>
      <c r="G6" s="360"/>
      <c r="H6"/>
      <c r="I6"/>
      <c r="J6" s="4"/>
    </row>
    <row r="7" spans="2:10" ht="30" customHeight="1">
      <c r="B7" s="361"/>
      <c r="C7" s="365"/>
      <c r="D7" s="363"/>
      <c r="E7" s="147" t="s">
        <v>839</v>
      </c>
      <c r="F7" s="364">
        <v>26709.814453200001</v>
      </c>
      <c r="G7" s="360"/>
      <c r="H7"/>
      <c r="I7"/>
      <c r="J7" s="4"/>
    </row>
    <row r="8" spans="2:10" ht="30" customHeight="1">
      <c r="B8" s="361"/>
      <c r="C8" s="365"/>
      <c r="D8" s="363"/>
      <c r="E8" s="147" t="s">
        <v>187</v>
      </c>
      <c r="F8" s="364">
        <v>23138.563859599999</v>
      </c>
      <c r="G8" s="360"/>
      <c r="H8"/>
      <c r="I8"/>
      <c r="J8" s="4"/>
    </row>
    <row r="9" spans="2:10" ht="30" customHeight="1">
      <c r="B9" s="361"/>
      <c r="C9" s="366"/>
      <c r="D9" s="363"/>
      <c r="E9" s="147" t="s">
        <v>834</v>
      </c>
      <c r="F9" s="364">
        <v>16337.425701200002</v>
      </c>
      <c r="G9" s="360"/>
      <c r="H9"/>
      <c r="I9"/>
      <c r="J9" s="4"/>
    </row>
    <row r="10" spans="2:10" ht="30" customHeight="1">
      <c r="B10" s="361"/>
      <c r="C10" s="366"/>
      <c r="D10" s="363"/>
      <c r="E10" s="147" t="s">
        <v>840</v>
      </c>
      <c r="F10" s="321"/>
      <c r="G10" s="360"/>
    </row>
    <row r="11" spans="2:10" ht="30" customHeight="1">
      <c r="B11" s="361">
        <v>2</v>
      </c>
      <c r="C11" s="362" t="s">
        <v>37</v>
      </c>
      <c r="D11" s="363" t="s">
        <v>38</v>
      </c>
      <c r="E11" s="147" t="s">
        <v>186</v>
      </c>
      <c r="F11" s="364">
        <v>149906.1535555</v>
      </c>
      <c r="G11" s="360"/>
    </row>
    <row r="12" spans="2:10" ht="30" customHeight="1">
      <c r="B12" s="361"/>
      <c r="C12" s="365"/>
      <c r="D12" s="363"/>
      <c r="E12" s="147" t="s">
        <v>813</v>
      </c>
      <c r="F12" s="321">
        <v>37025.620020099996</v>
      </c>
      <c r="G12" s="360"/>
    </row>
    <row r="13" spans="2:10" ht="30" customHeight="1">
      <c r="B13" s="361"/>
      <c r="C13" s="365"/>
      <c r="D13" s="363"/>
      <c r="E13" s="147" t="s">
        <v>839</v>
      </c>
      <c r="F13" s="321">
        <v>20788.369638</v>
      </c>
      <c r="G13" s="360"/>
    </row>
    <row r="14" spans="2:10" ht="30" customHeight="1">
      <c r="B14" s="361"/>
      <c r="C14" s="365"/>
      <c r="D14" s="363"/>
      <c r="E14" s="147" t="s">
        <v>74</v>
      </c>
      <c r="F14" s="321">
        <v>20417.057116099997</v>
      </c>
      <c r="G14" s="360"/>
    </row>
    <row r="15" spans="2:10" ht="30" customHeight="1">
      <c r="B15" s="361"/>
      <c r="C15" s="365"/>
      <c r="D15" s="363"/>
      <c r="E15" s="147" t="s">
        <v>187</v>
      </c>
      <c r="F15" s="321">
        <v>16619.814824900001</v>
      </c>
      <c r="G15" s="360"/>
    </row>
    <row r="16" spans="2:10" ht="30" customHeight="1">
      <c r="B16" s="361"/>
      <c r="C16" s="365"/>
      <c r="D16" s="363"/>
      <c r="E16" s="147" t="s">
        <v>840</v>
      </c>
      <c r="F16" s="321"/>
      <c r="G16" s="360"/>
    </row>
    <row r="17" spans="2:7" ht="30" customHeight="1">
      <c r="B17" s="361">
        <v>3</v>
      </c>
      <c r="C17" s="362" t="s">
        <v>296</v>
      </c>
      <c r="D17" s="363" t="s">
        <v>297</v>
      </c>
      <c r="E17" s="147" t="s">
        <v>62</v>
      </c>
      <c r="F17" s="364">
        <v>97050.405108999999</v>
      </c>
      <c r="G17" s="360"/>
    </row>
    <row r="18" spans="2:7" ht="30" customHeight="1">
      <c r="B18" s="361"/>
      <c r="C18" s="365"/>
      <c r="D18" s="363"/>
      <c r="E18" s="147" t="s">
        <v>65</v>
      </c>
      <c r="F18" s="364">
        <v>40249.024242400003</v>
      </c>
      <c r="G18" s="360"/>
    </row>
    <row r="19" spans="2:7" ht="30" customHeight="1">
      <c r="B19" s="361"/>
      <c r="C19" s="365"/>
      <c r="D19" s="363"/>
      <c r="E19" s="147" t="s">
        <v>841</v>
      </c>
      <c r="F19" s="364">
        <v>25474.522864900002</v>
      </c>
      <c r="G19" s="360"/>
    </row>
    <row r="20" spans="2:7" ht="30" customHeight="1">
      <c r="B20" s="361"/>
      <c r="C20" s="365"/>
      <c r="D20" s="363"/>
      <c r="E20" s="147" t="s">
        <v>189</v>
      </c>
      <c r="F20" s="364">
        <v>17684.719305409999</v>
      </c>
      <c r="G20" s="360"/>
    </row>
    <row r="21" spans="2:7" ht="30" customHeight="1">
      <c r="B21" s="361"/>
      <c r="C21" s="365"/>
      <c r="D21" s="363"/>
      <c r="E21" s="147" t="s">
        <v>842</v>
      </c>
      <c r="F21" s="321">
        <v>5525.3356745000001</v>
      </c>
      <c r="G21" s="360"/>
    </row>
    <row r="22" spans="2:7" ht="30" customHeight="1">
      <c r="B22" s="361"/>
      <c r="C22" s="365"/>
      <c r="D22" s="363"/>
      <c r="E22" s="147" t="s">
        <v>840</v>
      </c>
      <c r="F22" s="321"/>
      <c r="G22" s="360"/>
    </row>
    <row r="23" spans="2:7" ht="30" customHeight="1">
      <c r="B23" s="361">
        <v>4</v>
      </c>
      <c r="C23" s="367" t="s">
        <v>596</v>
      </c>
      <c r="D23" s="363" t="s">
        <v>597</v>
      </c>
      <c r="E23" s="147" t="s">
        <v>65</v>
      </c>
      <c r="F23" s="321">
        <v>42149.419090199997</v>
      </c>
      <c r="G23" s="360"/>
    </row>
    <row r="24" spans="2:7" ht="30" customHeight="1">
      <c r="B24" s="361"/>
      <c r="C24" s="365"/>
      <c r="D24" s="363"/>
      <c r="E24" s="147" t="s">
        <v>74</v>
      </c>
      <c r="F24" s="321">
        <v>3202.9782200200002</v>
      </c>
      <c r="G24" s="360"/>
    </row>
    <row r="25" spans="2:7" ht="30" customHeight="1">
      <c r="B25" s="361"/>
      <c r="C25" s="365"/>
      <c r="D25" s="363"/>
      <c r="E25" s="147" t="s">
        <v>834</v>
      </c>
      <c r="F25" s="321">
        <v>864.51247590000003</v>
      </c>
      <c r="G25" s="360"/>
    </row>
    <row r="26" spans="2:7" ht="30" customHeight="1">
      <c r="B26" s="361"/>
      <c r="C26" s="365"/>
      <c r="D26" s="363"/>
      <c r="E26" s="147" t="s">
        <v>843</v>
      </c>
      <c r="F26" s="321">
        <v>345.23923530000002</v>
      </c>
      <c r="G26" s="360"/>
    </row>
    <row r="27" spans="2:7" ht="30" customHeight="1">
      <c r="B27" s="361"/>
      <c r="C27" s="365"/>
      <c r="D27" s="363"/>
      <c r="E27" s="147" t="s">
        <v>198</v>
      </c>
      <c r="F27" s="321">
        <v>265.10737190000003</v>
      </c>
      <c r="G27" s="360"/>
    </row>
    <row r="28" spans="2:7" ht="30" customHeight="1">
      <c r="B28" s="361"/>
      <c r="C28" s="365"/>
      <c r="D28" s="363"/>
      <c r="E28" s="147" t="s">
        <v>840</v>
      </c>
      <c r="F28" s="321"/>
      <c r="G28" s="360"/>
    </row>
    <row r="29" spans="2:7" ht="30" customHeight="1">
      <c r="B29" s="361">
        <v>5</v>
      </c>
      <c r="C29" s="368" t="s">
        <v>206</v>
      </c>
      <c r="D29" s="363" t="s">
        <v>207</v>
      </c>
      <c r="E29" s="329" t="s">
        <v>846</v>
      </c>
      <c r="F29" s="369">
        <v>41974.399405199998</v>
      </c>
      <c r="G29" s="360"/>
    </row>
    <row r="30" spans="2:7" ht="30" customHeight="1">
      <c r="B30" s="361"/>
      <c r="C30" s="365"/>
      <c r="D30" s="363"/>
      <c r="E30" s="147" t="s">
        <v>845</v>
      </c>
      <c r="F30" s="369">
        <v>3416.6509700000001</v>
      </c>
      <c r="G30" s="360"/>
    </row>
    <row r="31" spans="2:7" ht="30" customHeight="1">
      <c r="B31" s="361"/>
      <c r="C31" s="365"/>
      <c r="D31" s="363"/>
      <c r="E31" s="147" t="s">
        <v>93</v>
      </c>
      <c r="F31" s="369">
        <v>916.09387320000008</v>
      </c>
      <c r="G31" s="360"/>
    </row>
    <row r="32" spans="2:7" ht="30" customHeight="1">
      <c r="B32" s="361"/>
      <c r="C32" s="365"/>
      <c r="D32" s="363"/>
      <c r="E32" s="147" t="s">
        <v>844</v>
      </c>
      <c r="F32" s="369">
        <v>515.24382400000002</v>
      </c>
      <c r="G32" s="360"/>
    </row>
    <row r="33" spans="2:11" ht="30" customHeight="1">
      <c r="B33" s="361"/>
      <c r="C33" s="365"/>
      <c r="D33" s="363"/>
      <c r="E33" s="147" t="s">
        <v>109</v>
      </c>
      <c r="F33" s="369">
        <v>291.33668899999998</v>
      </c>
      <c r="G33" s="360"/>
      <c r="H33" s="370"/>
    </row>
    <row r="34" spans="2:11" ht="30" customHeight="1">
      <c r="B34" s="361"/>
      <c r="C34" s="365"/>
      <c r="D34" s="131"/>
      <c r="E34" s="324" t="s">
        <v>840</v>
      </c>
      <c r="F34" s="321"/>
      <c r="G34" s="360"/>
      <c r="H34" s="370"/>
    </row>
    <row r="35" spans="2:11" ht="30" customHeight="1">
      <c r="B35" s="973" t="s">
        <v>492</v>
      </c>
      <c r="C35" s="972"/>
      <c r="D35" s="972"/>
      <c r="E35" s="972"/>
      <c r="F35" s="974"/>
      <c r="G35" s="360"/>
      <c r="H35" s="370"/>
    </row>
    <row r="36" spans="2:11" ht="30" customHeight="1">
      <c r="B36" s="371"/>
      <c r="C36" s="365"/>
      <c r="D36" s="322"/>
      <c r="E36" s="322"/>
      <c r="F36" s="321"/>
      <c r="G36" s="360"/>
      <c r="H36" s="370"/>
    </row>
    <row r="37" spans="2:11" ht="30" customHeight="1" thickBot="1">
      <c r="B37" s="372" t="s">
        <v>325</v>
      </c>
      <c r="C37" s="373" t="s">
        <v>326</v>
      </c>
      <c r="D37" s="239" t="s">
        <v>330</v>
      </c>
      <c r="E37" s="239" t="s">
        <v>328</v>
      </c>
      <c r="F37" s="238" t="s">
        <v>329</v>
      </c>
      <c r="G37" s="360"/>
      <c r="H37" s="370"/>
    </row>
    <row r="38" spans="2:11" ht="30" customHeight="1" thickBot="1">
      <c r="B38" s="361">
        <v>1</v>
      </c>
      <c r="C38" s="365" t="s">
        <v>13</v>
      </c>
      <c r="D38" s="322" t="s">
        <v>14</v>
      </c>
      <c r="E38" s="810" t="s">
        <v>847</v>
      </c>
      <c r="F38" s="321">
        <v>143376.82057700001</v>
      </c>
      <c r="G38" s="360"/>
      <c r="I38" s="135"/>
      <c r="K38" s="127"/>
    </row>
    <row r="39" spans="2:11" ht="30" customHeight="1">
      <c r="B39" s="361"/>
      <c r="C39" s="322"/>
      <c r="D39" s="322"/>
      <c r="E39" s="147" t="s">
        <v>834</v>
      </c>
      <c r="F39" s="321">
        <v>137578.51498199999</v>
      </c>
      <c r="G39" s="360"/>
      <c r="I39" s="135"/>
      <c r="K39" s="127"/>
    </row>
    <row r="40" spans="2:11" ht="30" customHeight="1" thickBot="1">
      <c r="B40" s="361"/>
      <c r="C40" s="322"/>
      <c r="D40" s="322"/>
      <c r="E40" s="811" t="s">
        <v>848</v>
      </c>
      <c r="F40" s="321">
        <v>111624.279073</v>
      </c>
      <c r="G40" s="360"/>
      <c r="I40" s="135"/>
      <c r="K40" s="127"/>
    </row>
    <row r="41" spans="2:11" ht="30" customHeight="1" thickBot="1">
      <c r="B41" s="361"/>
      <c r="C41" s="322"/>
      <c r="D41" s="322"/>
      <c r="E41" s="811" t="s">
        <v>808</v>
      </c>
      <c r="F41" s="321">
        <v>65975.697298600004</v>
      </c>
      <c r="G41" s="360"/>
      <c r="I41" s="135"/>
      <c r="K41" s="127"/>
    </row>
    <row r="42" spans="2:11" ht="30" customHeight="1" thickBot="1">
      <c r="B42" s="361"/>
      <c r="C42" s="322"/>
      <c r="D42" s="322"/>
      <c r="E42" s="811" t="s">
        <v>849</v>
      </c>
      <c r="F42" s="321">
        <v>34797.315287999998</v>
      </c>
      <c r="G42" s="360"/>
      <c r="I42" s="135"/>
      <c r="K42" s="127"/>
    </row>
    <row r="43" spans="2:11" ht="30" customHeight="1" thickBot="1">
      <c r="B43" s="361"/>
      <c r="C43" s="365"/>
      <c r="D43" s="322"/>
      <c r="E43" s="811"/>
      <c r="F43" s="374"/>
      <c r="G43" s="360"/>
    </row>
    <row r="44" spans="2:11" ht="30" customHeight="1" thickBot="1">
      <c r="B44" s="361">
        <v>2</v>
      </c>
      <c r="C44" s="121" t="s">
        <v>48</v>
      </c>
      <c r="D44" s="135" t="s">
        <v>49</v>
      </c>
      <c r="E44" s="811" t="s">
        <v>850</v>
      </c>
      <c r="F44" s="375">
        <v>143896.00829500001</v>
      </c>
      <c r="G44" s="360"/>
    </row>
    <row r="45" spans="2:11" ht="30" customHeight="1" thickBot="1">
      <c r="B45" s="361"/>
      <c r="C45" s="365"/>
      <c r="D45" s="322"/>
      <c r="E45" s="811" t="s">
        <v>851</v>
      </c>
      <c r="F45" s="375">
        <v>10994.165577</v>
      </c>
      <c r="G45" s="360"/>
      <c r="I45" s="135"/>
      <c r="K45" s="127"/>
    </row>
    <row r="46" spans="2:11" ht="30" customHeight="1" thickBot="1">
      <c r="B46" s="361"/>
      <c r="C46" s="365"/>
      <c r="D46" s="322"/>
      <c r="E46" s="811" t="s">
        <v>797</v>
      </c>
      <c r="F46" s="375">
        <v>4009.6775940000002</v>
      </c>
      <c r="G46" s="360"/>
      <c r="I46" s="135"/>
      <c r="K46" s="127"/>
    </row>
    <row r="47" spans="2:11" ht="30" customHeight="1" thickBot="1">
      <c r="B47" s="361"/>
      <c r="C47" s="365"/>
      <c r="D47" s="322"/>
      <c r="E47" s="811" t="s">
        <v>786</v>
      </c>
      <c r="F47" s="375">
        <v>1368.0717845699999</v>
      </c>
      <c r="G47" s="360"/>
      <c r="I47" s="135"/>
      <c r="K47" s="127"/>
    </row>
    <row r="48" spans="2:11" ht="30" customHeight="1" thickBot="1">
      <c r="B48" s="361"/>
      <c r="C48" s="365"/>
      <c r="D48" s="322"/>
      <c r="E48" s="811" t="s">
        <v>812</v>
      </c>
      <c r="F48" s="375">
        <v>100.41051044</v>
      </c>
      <c r="G48" s="360"/>
      <c r="I48" s="135"/>
      <c r="K48" s="127"/>
    </row>
    <row r="49" spans="2:11" ht="30" customHeight="1" thickBot="1">
      <c r="B49" s="361"/>
      <c r="C49" s="365"/>
      <c r="D49" s="322"/>
      <c r="E49" s="811"/>
      <c r="F49" s="375"/>
      <c r="G49" s="360"/>
      <c r="I49" s="135"/>
      <c r="K49" s="127"/>
    </row>
    <row r="50" spans="2:11" ht="30" customHeight="1" thickBot="1">
      <c r="B50" s="361">
        <v>3</v>
      </c>
      <c r="C50" s="121" t="s">
        <v>415</v>
      </c>
      <c r="D50" s="135" t="s">
        <v>501</v>
      </c>
      <c r="E50" s="811" t="s">
        <v>852</v>
      </c>
      <c r="F50" s="321">
        <v>41682.448249150002</v>
      </c>
      <c r="G50" s="360"/>
      <c r="I50" s="135"/>
      <c r="K50" s="127"/>
    </row>
    <row r="51" spans="2:11" ht="30" customHeight="1" thickBot="1">
      <c r="B51" s="361"/>
      <c r="C51" s="365"/>
      <c r="D51" s="322"/>
      <c r="E51" s="811" t="s">
        <v>853</v>
      </c>
      <c r="F51" s="321">
        <v>27250.764093139998</v>
      </c>
      <c r="G51" s="360"/>
      <c r="I51" s="135"/>
      <c r="K51" s="127"/>
    </row>
    <row r="52" spans="2:11" ht="30" customHeight="1" thickBot="1">
      <c r="B52" s="361"/>
      <c r="C52" s="365"/>
      <c r="D52" s="322"/>
      <c r="E52" s="811" t="s">
        <v>854</v>
      </c>
      <c r="F52" s="321">
        <v>23543.566482060003</v>
      </c>
      <c r="G52" s="360"/>
      <c r="H52" s="127"/>
      <c r="I52" s="135"/>
      <c r="K52" s="127"/>
    </row>
    <row r="53" spans="2:11" ht="30" customHeight="1" thickBot="1">
      <c r="B53" s="361"/>
      <c r="C53" s="365"/>
      <c r="D53" s="322"/>
      <c r="E53" s="811" t="s">
        <v>811</v>
      </c>
      <c r="F53" s="321">
        <v>20536.570006240003</v>
      </c>
      <c r="G53" s="360"/>
      <c r="I53" s="135"/>
      <c r="K53" s="127"/>
    </row>
    <row r="54" spans="2:11" ht="30" customHeight="1" thickBot="1">
      <c r="B54" s="361"/>
      <c r="C54" s="365"/>
      <c r="D54" s="322"/>
      <c r="E54" s="811" t="s">
        <v>823</v>
      </c>
      <c r="F54" s="321">
        <v>13656.384232209999</v>
      </c>
      <c r="G54" s="360"/>
    </row>
    <row r="55" spans="2:11" ht="30" customHeight="1" thickBot="1">
      <c r="B55" s="361"/>
      <c r="C55" s="365"/>
      <c r="D55" s="322"/>
      <c r="E55" s="811"/>
      <c r="F55" s="375"/>
      <c r="G55" s="360"/>
    </row>
    <row r="56" spans="2:11" ht="30" customHeight="1" thickBot="1">
      <c r="B56" s="361">
        <v>4</v>
      </c>
      <c r="C56" s="365" t="s">
        <v>653</v>
      </c>
      <c r="D56" s="322" t="s">
        <v>654</v>
      </c>
      <c r="E56" s="811" t="s">
        <v>851</v>
      </c>
      <c r="F56" s="321">
        <v>73868.490328800006</v>
      </c>
      <c r="H56" s="127"/>
    </row>
    <row r="57" spans="2:11" ht="30" customHeight="1" thickBot="1">
      <c r="B57" s="361"/>
      <c r="C57" s="365"/>
      <c r="D57" s="322"/>
      <c r="E57" s="811" t="s">
        <v>796</v>
      </c>
      <c r="F57" s="321">
        <v>8482.9865023999992</v>
      </c>
      <c r="H57" s="127"/>
    </row>
    <row r="58" spans="2:11" ht="30" customHeight="1" thickBot="1">
      <c r="B58" s="361"/>
      <c r="C58" s="365"/>
      <c r="D58" s="322"/>
      <c r="E58" s="811" t="s">
        <v>787</v>
      </c>
      <c r="F58" s="321">
        <v>5476.7121375900006</v>
      </c>
      <c r="H58" s="127"/>
    </row>
    <row r="59" spans="2:11" ht="30" customHeight="1" thickBot="1">
      <c r="B59" s="361"/>
      <c r="C59" s="365"/>
      <c r="D59" s="322"/>
      <c r="E59" s="811" t="s">
        <v>786</v>
      </c>
      <c r="F59" s="321">
        <v>50.000210009999996</v>
      </c>
      <c r="H59" s="127"/>
    </row>
    <row r="60" spans="2:11" ht="30" customHeight="1" thickBot="1">
      <c r="B60" s="361"/>
      <c r="C60" s="365"/>
      <c r="D60" s="322"/>
      <c r="E60" s="811" t="s">
        <v>855</v>
      </c>
      <c r="F60" s="321">
        <v>27.085277379999997</v>
      </c>
      <c r="H60" s="127"/>
    </row>
    <row r="61" spans="2:11" ht="30" customHeight="1" thickBot="1">
      <c r="B61" s="361"/>
      <c r="C61" s="365"/>
      <c r="D61" s="322"/>
      <c r="E61" s="811"/>
      <c r="F61" s="321"/>
      <c r="H61" s="127"/>
    </row>
    <row r="62" spans="2:11" ht="30" customHeight="1" thickBot="1">
      <c r="B62" s="361">
        <v>5</v>
      </c>
      <c r="C62" s="367" t="s">
        <v>745</v>
      </c>
      <c r="D62" s="322" t="s">
        <v>746</v>
      </c>
      <c r="E62" s="811" t="s">
        <v>811</v>
      </c>
      <c r="F62" s="375">
        <v>59704.465117</v>
      </c>
      <c r="H62" s="127"/>
    </row>
    <row r="63" spans="2:11" ht="30" customHeight="1" thickBot="1">
      <c r="B63" s="361"/>
      <c r="C63" s="365"/>
      <c r="D63" s="322"/>
      <c r="E63" s="811" t="s">
        <v>825</v>
      </c>
      <c r="F63" s="321">
        <v>11564.5533579</v>
      </c>
      <c r="H63" s="127"/>
    </row>
    <row r="64" spans="2:11" ht="30" customHeight="1" thickBot="1">
      <c r="B64" s="361"/>
      <c r="C64" s="365"/>
      <c r="D64" s="322"/>
      <c r="E64" s="811" t="s">
        <v>807</v>
      </c>
      <c r="F64" s="321">
        <v>5981.768161</v>
      </c>
      <c r="H64" s="127"/>
    </row>
    <row r="65" spans="2:8" ht="30" customHeight="1" thickBot="1">
      <c r="B65" s="361"/>
      <c r="C65" s="365"/>
      <c r="D65" s="322"/>
      <c r="E65" s="811" t="s">
        <v>849</v>
      </c>
      <c r="F65" s="321">
        <v>1212.9749417999999</v>
      </c>
      <c r="H65" s="127"/>
    </row>
    <row r="66" spans="2:8" ht="30" customHeight="1">
      <c r="B66" s="361"/>
      <c r="C66" s="365"/>
      <c r="D66" s="322"/>
      <c r="E66" s="322"/>
      <c r="F66" s="321"/>
      <c r="H66" s="127"/>
    </row>
    <row r="67" spans="2:8">
      <c r="C67" s="121"/>
      <c r="F67" s="376"/>
      <c r="H67" s="127"/>
    </row>
    <row r="68" spans="2:8">
      <c r="H68" s="127"/>
    </row>
    <row r="69" spans="2:8">
      <c r="H69" s="127"/>
    </row>
    <row r="70" spans="2:8">
      <c r="G70" s="360"/>
      <c r="H70" s="378"/>
    </row>
    <row r="71" spans="2:8">
      <c r="G71" s="360"/>
      <c r="H71" s="378"/>
    </row>
    <row r="72" spans="2:8">
      <c r="C72" s="121"/>
      <c r="F72" s="376"/>
      <c r="G72" s="360"/>
      <c r="H72" s="378"/>
    </row>
    <row r="73" spans="2:8">
      <c r="C73" s="121"/>
      <c r="F73" s="376"/>
      <c r="G73" s="360"/>
      <c r="H73" s="378"/>
    </row>
    <row r="74" spans="2:8">
      <c r="C74" s="121"/>
      <c r="F74" s="376"/>
      <c r="H74" s="378"/>
    </row>
    <row r="75" spans="2:8">
      <c r="C75" s="121"/>
      <c r="F75" s="376"/>
      <c r="H75" s="378"/>
    </row>
    <row r="76" spans="2:8">
      <c r="C76" s="121"/>
      <c r="F76" s="376"/>
    </row>
    <row r="77" spans="2:8">
      <c r="C77" s="121"/>
      <c r="F77" s="376"/>
    </row>
    <row r="78" spans="2:8">
      <c r="C78" s="121"/>
      <c r="F78" s="376"/>
    </row>
  </sheetData>
  <mergeCells count="3">
    <mergeCell ref="B1:F1"/>
    <mergeCell ref="B2:F2"/>
    <mergeCell ref="B35:F35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54"/>
  <sheetViews>
    <sheetView zoomScale="80" zoomScaleNormal="80" workbookViewId="0">
      <selection activeCell="J46" sqref="J46"/>
    </sheetView>
  </sheetViews>
  <sheetFormatPr defaultColWidth="9" defaultRowHeight="14"/>
  <cols>
    <col min="1" max="1" width="9" style="121"/>
    <col min="2" max="2" width="13" style="121" bestFit="1" customWidth="1"/>
    <col min="3" max="3" width="14.1796875" style="121" bestFit="1" customWidth="1"/>
    <col min="4" max="4" width="63.6328125" style="121" bestFit="1" customWidth="1"/>
    <col min="5" max="5" width="25.81640625" style="121" bestFit="1" customWidth="1"/>
    <col min="6" max="6" width="21.90625" style="133" bestFit="1" customWidth="1"/>
    <col min="7" max="8" width="15.453125" style="121" customWidth="1"/>
    <col min="9" max="9" width="9.453125" style="121" customWidth="1"/>
    <col min="10" max="10" width="11" style="121" customWidth="1"/>
    <col min="11" max="16384" width="9" style="121"/>
  </cols>
  <sheetData>
    <row r="1" spans="2:12" ht="20">
      <c r="B1" s="977" t="s">
        <v>331</v>
      </c>
      <c r="C1" s="977"/>
      <c r="D1" s="977"/>
      <c r="E1" s="977"/>
      <c r="F1" s="977"/>
    </row>
    <row r="2" spans="2:12" ht="24.5" customHeight="1">
      <c r="B2" s="379"/>
      <c r="C2" s="882" t="s">
        <v>491</v>
      </c>
      <c r="D2" s="883"/>
      <c r="E2" s="884"/>
      <c r="F2" s="380"/>
    </row>
    <row r="3" spans="2:12" ht="20">
      <c r="B3" s="379"/>
      <c r="C3" s="379"/>
      <c r="D3" s="379"/>
      <c r="E3" s="379"/>
      <c r="F3" s="380"/>
      <c r="I3" s="127"/>
    </row>
    <row r="4" spans="2:12" ht="22.5" customHeight="1">
      <c r="B4" s="157" t="s">
        <v>325</v>
      </c>
      <c r="C4" s="157" t="s">
        <v>326</v>
      </c>
      <c r="D4" s="157" t="s">
        <v>327</v>
      </c>
      <c r="E4" s="157" t="s">
        <v>328</v>
      </c>
      <c r="F4" s="381" t="s">
        <v>329</v>
      </c>
      <c r="I4" s="127"/>
    </row>
    <row r="5" spans="2:12" ht="22.5" customHeight="1">
      <c r="B5" s="382">
        <v>1</v>
      </c>
      <c r="C5" s="343" t="s">
        <v>747</v>
      </c>
      <c r="D5" s="92" t="s">
        <v>748</v>
      </c>
      <c r="E5" s="92" t="s">
        <v>62</v>
      </c>
      <c r="F5" s="383">
        <v>45589.484918800001</v>
      </c>
      <c r="G5" s="242"/>
      <c r="H5" s="792"/>
      <c r="I5"/>
    </row>
    <row r="6" spans="2:12" ht="22.5" customHeight="1">
      <c r="B6" s="382"/>
      <c r="C6" s="92"/>
      <c r="D6" s="92"/>
      <c r="E6" s="92" t="s">
        <v>840</v>
      </c>
      <c r="F6" s="383"/>
      <c r="G6" s="122"/>
      <c r="H6" s="792"/>
      <c r="I6"/>
    </row>
    <row r="7" spans="2:12" ht="22.5" customHeight="1">
      <c r="B7" s="382">
        <v>2</v>
      </c>
      <c r="C7" s="384" t="s">
        <v>619</v>
      </c>
      <c r="D7" s="92" t="s">
        <v>620</v>
      </c>
      <c r="E7" s="92" t="s">
        <v>106</v>
      </c>
      <c r="F7" s="383">
        <v>8889.5945420000007</v>
      </c>
      <c r="G7" s="122"/>
      <c r="H7" s="792"/>
      <c r="I7"/>
    </row>
    <row r="8" spans="2:12" ht="22.5" customHeight="1">
      <c r="B8" s="382"/>
      <c r="C8" s="92"/>
      <c r="D8" s="92"/>
      <c r="E8" s="92" t="s">
        <v>856</v>
      </c>
      <c r="F8" s="383">
        <v>4162.8977169999998</v>
      </c>
      <c r="G8" s="122"/>
      <c r="H8" s="792"/>
      <c r="I8"/>
    </row>
    <row r="9" spans="2:12" ht="22.5" customHeight="1">
      <c r="B9" s="382"/>
      <c r="C9" s="92"/>
      <c r="D9" s="92"/>
      <c r="E9" s="92" t="s">
        <v>98</v>
      </c>
      <c r="F9" s="383">
        <v>3933.8832345100004</v>
      </c>
      <c r="G9" s="122"/>
      <c r="H9" s="792"/>
      <c r="I9"/>
    </row>
    <row r="10" spans="2:12" ht="22.5" customHeight="1">
      <c r="B10" s="382"/>
      <c r="C10" s="92"/>
      <c r="D10" s="92"/>
      <c r="E10" s="92" t="s">
        <v>101</v>
      </c>
      <c r="F10" s="249">
        <v>876.55</v>
      </c>
      <c r="G10" s="122"/>
      <c r="H10" s="350"/>
      <c r="I10" s="127"/>
    </row>
    <row r="11" spans="2:12" ht="22.5" customHeight="1">
      <c r="B11" s="382"/>
      <c r="C11" s="144"/>
      <c r="D11" s="92"/>
      <c r="E11" s="92" t="s">
        <v>857</v>
      </c>
      <c r="F11" s="249">
        <v>698.85479264000003</v>
      </c>
      <c r="G11" s="122"/>
      <c r="H11" s="350"/>
      <c r="I11" s="127"/>
    </row>
    <row r="12" spans="2:12" ht="22.5" customHeight="1">
      <c r="B12" s="382"/>
      <c r="C12" s="144"/>
      <c r="D12" s="92"/>
      <c r="E12" s="92" t="s">
        <v>840</v>
      </c>
      <c r="F12" s="249"/>
      <c r="G12" s="122"/>
      <c r="H12" s="350"/>
      <c r="I12" s="127"/>
    </row>
    <row r="13" spans="2:12" ht="22.5" customHeight="1">
      <c r="B13" s="382">
        <v>3</v>
      </c>
      <c r="C13" s="384" t="s">
        <v>611</v>
      </c>
      <c r="D13" s="92" t="s">
        <v>612</v>
      </c>
      <c r="E13" s="92" t="s">
        <v>85</v>
      </c>
      <c r="F13" s="249">
        <v>9946.2959671700009</v>
      </c>
      <c r="G13" s="242"/>
      <c r="H13" s="350"/>
      <c r="I13" s="127"/>
    </row>
    <row r="14" spans="2:12" ht="22.5" customHeight="1">
      <c r="B14" s="382"/>
      <c r="C14" s="144"/>
      <c r="D14" s="92"/>
      <c r="E14" s="92" t="s">
        <v>857</v>
      </c>
      <c r="F14" s="249">
        <v>1672.6937640399999</v>
      </c>
      <c r="G14" s="242"/>
      <c r="H14" s="350"/>
      <c r="I14" s="127"/>
    </row>
    <row r="15" spans="2:12" ht="22.5" customHeight="1">
      <c r="B15" s="382"/>
      <c r="C15" s="144"/>
      <c r="D15" s="92"/>
      <c r="E15" s="92" t="s">
        <v>98</v>
      </c>
      <c r="F15" s="249">
        <v>1216.9698563699999</v>
      </c>
      <c r="G15" s="122"/>
      <c r="H15" s="350"/>
      <c r="I15" s="127"/>
    </row>
    <row r="16" spans="2:12" ht="22.5" customHeight="1">
      <c r="B16" s="382"/>
      <c r="C16" s="144"/>
      <c r="D16" s="92"/>
      <c r="E16" s="92" t="s">
        <v>840</v>
      </c>
      <c r="F16" s="249"/>
      <c r="G16" s="122"/>
      <c r="H16" s="350"/>
      <c r="I16" s="127"/>
      <c r="J16" s="135"/>
      <c r="L16" s="127"/>
    </row>
    <row r="17" spans="2:12" ht="22.5" customHeight="1">
      <c r="B17" s="382">
        <v>4</v>
      </c>
      <c r="C17" s="384" t="s">
        <v>749</v>
      </c>
      <c r="D17" s="92" t="s">
        <v>750</v>
      </c>
      <c r="E17" s="92" t="s">
        <v>62</v>
      </c>
      <c r="F17" s="249">
        <v>10628.352598200001</v>
      </c>
      <c r="G17" s="122"/>
      <c r="H17" s="350"/>
      <c r="I17" s="127"/>
      <c r="J17" s="135"/>
      <c r="L17" s="127"/>
    </row>
    <row r="18" spans="2:12" ht="22.5" customHeight="1">
      <c r="B18" s="382"/>
      <c r="C18" s="92"/>
      <c r="D18" s="92"/>
      <c r="E18" s="92" t="s">
        <v>839</v>
      </c>
      <c r="F18" s="249">
        <v>1991.0604069999999</v>
      </c>
      <c r="G18" s="122"/>
      <c r="H18" s="350"/>
      <c r="I18" s="127"/>
      <c r="J18" s="135"/>
      <c r="L18" s="127"/>
    </row>
    <row r="19" spans="2:12" ht="22.5" customHeight="1">
      <c r="B19" s="382"/>
      <c r="C19" s="144"/>
      <c r="D19" s="92"/>
      <c r="E19" s="92" t="s">
        <v>840</v>
      </c>
      <c r="F19" s="383"/>
      <c r="G19" s="122"/>
      <c r="H19" s="350"/>
      <c r="J19" s="135"/>
      <c r="L19" s="127"/>
    </row>
    <row r="20" spans="2:12" ht="22.5" customHeight="1">
      <c r="B20" s="382"/>
      <c r="C20" s="144"/>
      <c r="D20" s="92"/>
      <c r="E20" s="92" t="s">
        <v>840</v>
      </c>
      <c r="F20" s="383"/>
      <c r="G20" s="122"/>
      <c r="H20" s="350"/>
    </row>
    <row r="21" spans="2:12" ht="22.5" customHeight="1">
      <c r="B21" s="382">
        <v>5</v>
      </c>
      <c r="C21" s="144" t="s">
        <v>751</v>
      </c>
      <c r="D21" s="92" t="s">
        <v>752</v>
      </c>
      <c r="E21" s="92" t="s">
        <v>62</v>
      </c>
      <c r="F21" s="383">
        <v>9004.7886712</v>
      </c>
      <c r="G21" s="122"/>
      <c r="H21" s="350"/>
      <c r="I21" s="127"/>
    </row>
    <row r="22" spans="2:12" ht="22.5" customHeight="1">
      <c r="B22" s="382"/>
      <c r="C22" s="144"/>
      <c r="D22" s="92"/>
      <c r="E22" s="92" t="s">
        <v>858</v>
      </c>
      <c r="F22" s="249">
        <v>7.1996863600000003</v>
      </c>
      <c r="G22" s="242"/>
      <c r="H22" s="350"/>
      <c r="I22" s="127"/>
    </row>
    <row r="23" spans="2:12" ht="22.5" customHeight="1">
      <c r="B23" s="382"/>
      <c r="C23" s="144"/>
      <c r="D23" s="92"/>
      <c r="E23" s="92" t="s">
        <v>840</v>
      </c>
      <c r="F23" s="249"/>
      <c r="G23" s="242"/>
      <c r="H23" s="350"/>
      <c r="I23" s="127"/>
    </row>
    <row r="24" spans="2:12" ht="22.5" customHeight="1">
      <c r="B24" s="105"/>
      <c r="C24" s="449"/>
      <c r="D24" s="105"/>
      <c r="E24" s="90"/>
      <c r="F24" s="310"/>
      <c r="G24" s="242"/>
      <c r="H24" s="350"/>
      <c r="I24" s="127"/>
    </row>
    <row r="25" spans="2:12" ht="33.5" customHeight="1">
      <c r="B25" s="105"/>
      <c r="C25" s="882" t="s">
        <v>492</v>
      </c>
      <c r="D25" s="883"/>
      <c r="E25" s="884"/>
      <c r="F25" s="310"/>
      <c r="G25" s="242"/>
      <c r="H25" s="350"/>
      <c r="I25" s="127"/>
    </row>
    <row r="26" spans="2:12" ht="22.5" customHeight="1">
      <c r="B26" s="105" t="s">
        <v>325</v>
      </c>
      <c r="C26" s="449" t="s">
        <v>326</v>
      </c>
      <c r="D26" s="105" t="s">
        <v>327</v>
      </c>
      <c r="E26" s="105" t="s">
        <v>328</v>
      </c>
      <c r="F26" s="310" t="s">
        <v>329</v>
      </c>
      <c r="G26" s="242"/>
      <c r="H26" s="350"/>
      <c r="I26" s="127"/>
    </row>
    <row r="27" spans="2:12" ht="22.5" customHeight="1">
      <c r="B27" s="384">
        <v>1</v>
      </c>
      <c r="C27" s="92" t="s">
        <v>753</v>
      </c>
      <c r="D27" s="92" t="s">
        <v>754</v>
      </c>
      <c r="E27" s="249" t="s">
        <v>859</v>
      </c>
      <c r="F27" s="450">
        <v>18767.531326400003</v>
      </c>
      <c r="G27" s="242"/>
      <c r="H27" s="350"/>
      <c r="I27" s="127"/>
    </row>
    <row r="28" spans="2:12" ht="22.5" customHeight="1">
      <c r="B28" s="384"/>
      <c r="C28" s="92"/>
      <c r="D28" s="92"/>
      <c r="E28" s="249" t="s">
        <v>817</v>
      </c>
      <c r="F28" s="450">
        <v>6831.0249373000006</v>
      </c>
      <c r="G28" s="242"/>
      <c r="H28" s="350"/>
      <c r="I28" s="127"/>
    </row>
    <row r="29" spans="2:12" ht="22.5" customHeight="1">
      <c r="B29" s="384"/>
      <c r="C29" s="92"/>
      <c r="D29" s="92"/>
      <c r="E29" s="249" t="s">
        <v>860</v>
      </c>
      <c r="F29" s="450">
        <v>3420.6720789999999</v>
      </c>
      <c r="G29" s="242"/>
      <c r="H29" s="350"/>
    </row>
    <row r="30" spans="2:12" ht="22.5" customHeight="1">
      <c r="B30" s="384"/>
      <c r="C30" s="92"/>
      <c r="D30" s="92"/>
      <c r="E30" s="249" t="s">
        <v>816</v>
      </c>
      <c r="F30" s="450">
        <v>2767.0262859999998</v>
      </c>
      <c r="G30" s="242"/>
    </row>
    <row r="31" spans="2:12" ht="22.5" customHeight="1">
      <c r="B31" s="384"/>
      <c r="C31" s="92"/>
      <c r="D31" s="92"/>
      <c r="E31" s="249" t="s">
        <v>811</v>
      </c>
      <c r="F31" s="450">
        <v>16.893834479999999</v>
      </c>
      <c r="G31" s="242"/>
    </row>
    <row r="32" spans="2:12" ht="22.5" customHeight="1">
      <c r="B32" s="384"/>
      <c r="C32" s="92"/>
      <c r="D32" s="92"/>
      <c r="E32" s="249" t="s">
        <v>840</v>
      </c>
      <c r="F32" s="450"/>
      <c r="G32" s="242"/>
      <c r="H32" s="350"/>
    </row>
    <row r="33" spans="2:9" ht="22.5" customHeight="1">
      <c r="B33" s="384"/>
      <c r="C33" s="92"/>
      <c r="D33" s="92"/>
      <c r="E33" s="249" t="s">
        <v>840</v>
      </c>
      <c r="F33" s="450"/>
      <c r="G33" s="242"/>
      <c r="H33" s="350"/>
      <c r="I33" s="127"/>
    </row>
    <row r="34" spans="2:9" ht="22.5" customHeight="1">
      <c r="B34" s="384">
        <v>2</v>
      </c>
      <c r="C34" s="92" t="s">
        <v>639</v>
      </c>
      <c r="D34" s="92" t="s">
        <v>640</v>
      </c>
      <c r="E34" s="249" t="s">
        <v>816</v>
      </c>
      <c r="F34" s="450">
        <v>26264.026860999998</v>
      </c>
      <c r="G34" s="242"/>
      <c r="H34" s="350"/>
      <c r="I34" s="127"/>
    </row>
    <row r="35" spans="2:9" ht="22.5" customHeight="1">
      <c r="B35" s="384"/>
      <c r="C35" s="92"/>
      <c r="D35" s="92"/>
      <c r="E35" s="249" t="s">
        <v>840</v>
      </c>
      <c r="F35" s="450"/>
      <c r="G35" s="242"/>
      <c r="H35" s="350"/>
    </row>
    <row r="36" spans="2:9" ht="22.5" customHeight="1">
      <c r="B36" s="384"/>
      <c r="C36" s="92"/>
      <c r="D36" s="92"/>
      <c r="E36" s="249" t="s">
        <v>840</v>
      </c>
      <c r="F36" s="450"/>
      <c r="G36" s="242"/>
      <c r="H36" s="350"/>
    </row>
    <row r="37" spans="2:9" ht="22.5" customHeight="1">
      <c r="B37" s="384"/>
      <c r="C37" s="92"/>
      <c r="D37" s="92"/>
      <c r="E37" s="249" t="s">
        <v>840</v>
      </c>
      <c r="F37" s="450"/>
      <c r="G37" s="242"/>
      <c r="H37" s="350"/>
    </row>
    <row r="38" spans="2:9" ht="22.5" customHeight="1">
      <c r="B38" s="384">
        <v>3</v>
      </c>
      <c r="C38" s="92" t="s">
        <v>645</v>
      </c>
      <c r="D38" s="92" t="s">
        <v>646</v>
      </c>
      <c r="E38" s="249" t="s">
        <v>816</v>
      </c>
      <c r="F38" s="450">
        <v>22143.14117585</v>
      </c>
      <c r="G38" s="242"/>
      <c r="H38" s="350"/>
    </row>
    <row r="39" spans="2:9" ht="22.5" customHeight="1">
      <c r="B39" s="384"/>
      <c r="C39" s="92"/>
      <c r="D39" s="92"/>
      <c r="E39" s="249" t="s">
        <v>861</v>
      </c>
      <c r="F39" s="450">
        <v>2541.815932</v>
      </c>
      <c r="G39" s="242"/>
      <c r="H39" s="350"/>
    </row>
    <row r="40" spans="2:9" ht="22.5" customHeight="1">
      <c r="B40" s="384"/>
      <c r="C40" s="92"/>
      <c r="D40" s="92"/>
      <c r="E40" s="249" t="s">
        <v>827</v>
      </c>
      <c r="F40" s="450">
        <v>492.03019592999999</v>
      </c>
      <c r="G40" s="242"/>
      <c r="H40" s="350"/>
    </row>
    <row r="41" spans="2:9" ht="22.5" customHeight="1">
      <c r="B41" s="384"/>
      <c r="C41" s="92"/>
      <c r="D41" s="92"/>
      <c r="E41" s="249" t="s">
        <v>862</v>
      </c>
      <c r="F41" s="450">
        <v>367.24726042000003</v>
      </c>
      <c r="G41" s="242"/>
      <c r="H41" s="350"/>
    </row>
    <row r="42" spans="2:9" ht="22.5" customHeight="1">
      <c r="B42" s="384"/>
      <c r="C42" s="92"/>
      <c r="D42" s="92"/>
      <c r="E42" s="249" t="s">
        <v>817</v>
      </c>
      <c r="F42" s="450">
        <v>289.98902692000001</v>
      </c>
      <c r="G42" s="242"/>
      <c r="H42" s="350"/>
    </row>
    <row r="43" spans="2:9" ht="22.5" customHeight="1">
      <c r="B43" s="384"/>
      <c r="C43" s="92"/>
      <c r="D43" s="92"/>
      <c r="E43" s="249" t="s">
        <v>840</v>
      </c>
      <c r="F43" s="450"/>
      <c r="G43" s="242"/>
      <c r="H43" s="350"/>
    </row>
    <row r="44" spans="2:9" ht="22.5" customHeight="1">
      <c r="B44" s="384">
        <v>4</v>
      </c>
      <c r="C44" s="92" t="s">
        <v>755</v>
      </c>
      <c r="D44" s="92" t="s">
        <v>756</v>
      </c>
      <c r="E44" s="249" t="s">
        <v>816</v>
      </c>
      <c r="F44" s="450">
        <v>8240.8070630000002</v>
      </c>
      <c r="G44" s="242"/>
      <c r="H44" s="350"/>
    </row>
    <row r="45" spans="2:9" ht="22.5" customHeight="1">
      <c r="B45" s="384"/>
      <c r="C45" s="92"/>
      <c r="D45" s="92"/>
      <c r="E45" s="249" t="s">
        <v>863</v>
      </c>
      <c r="F45" s="450">
        <v>4059.3026880000002</v>
      </c>
      <c r="G45" s="242"/>
      <c r="H45" s="350"/>
    </row>
    <row r="46" spans="2:9" ht="22.5" customHeight="1">
      <c r="B46" s="384"/>
      <c r="C46" s="92"/>
      <c r="D46" s="92"/>
      <c r="E46" s="249" t="s">
        <v>864</v>
      </c>
      <c r="F46" s="450">
        <v>2306.2164938000001</v>
      </c>
      <c r="G46" s="242"/>
    </row>
    <row r="47" spans="2:9" ht="22.5" customHeight="1">
      <c r="B47" s="384"/>
      <c r="C47" s="92"/>
      <c r="D47" s="92"/>
      <c r="E47" s="249" t="s">
        <v>840</v>
      </c>
      <c r="F47" s="450"/>
      <c r="G47" s="242"/>
      <c r="H47" s="378"/>
    </row>
    <row r="48" spans="2:9" ht="22.5" customHeight="1">
      <c r="B48" s="384"/>
      <c r="C48" s="92"/>
      <c r="D48" s="92"/>
      <c r="E48" s="249" t="s">
        <v>840</v>
      </c>
      <c r="F48" s="450"/>
      <c r="G48" s="242"/>
    </row>
    <row r="49" spans="2:7" ht="22.5" customHeight="1">
      <c r="B49" s="384">
        <v>5</v>
      </c>
      <c r="C49" s="92" t="s">
        <v>693</v>
      </c>
      <c r="D49" s="92" t="s">
        <v>694</v>
      </c>
      <c r="E49" s="249" t="s">
        <v>863</v>
      </c>
      <c r="F49" s="450">
        <v>11023.004209000001</v>
      </c>
      <c r="G49" s="242"/>
    </row>
    <row r="50" spans="2:7" ht="22.5" customHeight="1">
      <c r="B50" s="384"/>
      <c r="C50" s="92"/>
      <c r="D50" s="92"/>
      <c r="E50" s="249" t="s">
        <v>824</v>
      </c>
      <c r="F50" s="450">
        <v>84.882540140000003</v>
      </c>
      <c r="G50" s="242"/>
    </row>
    <row r="51" spans="2:7" ht="22.5" customHeight="1">
      <c r="B51" s="384"/>
      <c r="C51" s="92"/>
      <c r="D51" s="92"/>
      <c r="E51" s="249" t="s">
        <v>825</v>
      </c>
      <c r="F51" s="450">
        <v>18.398525790000001</v>
      </c>
      <c r="G51" s="242"/>
    </row>
    <row r="52" spans="2:7" ht="22.5" customHeight="1">
      <c r="B52" s="384"/>
      <c r="C52" s="92"/>
      <c r="D52" s="92"/>
      <c r="E52" s="249" t="s">
        <v>865</v>
      </c>
      <c r="F52" s="450">
        <v>17.828643209999999</v>
      </c>
      <c r="G52" s="242"/>
    </row>
    <row r="53" spans="2:7" ht="22.5" customHeight="1">
      <c r="B53" s="384"/>
      <c r="C53" s="92"/>
      <c r="D53" s="92"/>
      <c r="E53" s="249" t="s">
        <v>853</v>
      </c>
      <c r="F53" s="450">
        <v>15.19618672</v>
      </c>
      <c r="G53" s="242"/>
    </row>
    <row r="54" spans="2:7" ht="22.5" customHeight="1">
      <c r="B54" s="384"/>
      <c r="C54" s="92"/>
      <c r="D54" s="92"/>
      <c r="E54" s="249" t="s">
        <v>840</v>
      </c>
      <c r="F54" s="450"/>
      <c r="G54" s="242"/>
    </row>
  </sheetData>
  <mergeCells count="3">
    <mergeCell ref="B1:F1"/>
    <mergeCell ref="C2:E2"/>
    <mergeCell ref="C25:E2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2:J82"/>
  <sheetViews>
    <sheetView zoomScale="80" zoomScaleNormal="80" workbookViewId="0">
      <selection activeCell="E42" sqref="E42:F45"/>
    </sheetView>
  </sheetViews>
  <sheetFormatPr defaultColWidth="9" defaultRowHeight="14"/>
  <cols>
    <col min="1" max="1" width="9" style="121"/>
    <col min="2" max="2" width="14.26953125" style="121" customWidth="1"/>
    <col min="3" max="3" width="15.7265625" style="121" customWidth="1"/>
    <col min="4" max="4" width="80.54296875" style="121" bestFit="1" customWidth="1"/>
    <col min="5" max="5" width="27.54296875" style="121" bestFit="1" customWidth="1"/>
    <col min="6" max="6" width="19.1796875" style="133" customWidth="1"/>
    <col min="7" max="7" width="11" style="121" customWidth="1"/>
    <col min="8" max="9" width="10.453125" style="121" customWidth="1"/>
    <col min="10" max="10" width="11" style="385" customWidth="1"/>
    <col min="11" max="16384" width="9" style="121"/>
  </cols>
  <sheetData>
    <row r="2" spans="2:9" ht="18">
      <c r="B2" s="882" t="s">
        <v>332</v>
      </c>
      <c r="C2" s="883"/>
      <c r="D2" s="883"/>
      <c r="E2" s="883"/>
      <c r="F2" s="884"/>
      <c r="G2" s="135"/>
      <c r="I2" s="350"/>
    </row>
    <row r="3" spans="2:9" ht="17.5">
      <c r="B3" s="147"/>
      <c r="C3" s="978" t="s">
        <v>493</v>
      </c>
      <c r="D3" s="979"/>
      <c r="E3" s="980"/>
      <c r="F3" s="386"/>
      <c r="I3" s="350"/>
    </row>
    <row r="4" spans="2:9" ht="17.5">
      <c r="B4" s="147"/>
      <c r="C4" s="147"/>
      <c r="D4" s="147"/>
      <c r="E4" s="147"/>
      <c r="F4" s="386"/>
    </row>
    <row r="5" spans="2:9" ht="23" customHeight="1">
      <c r="B5" s="157" t="s">
        <v>325</v>
      </c>
      <c r="C5" s="157" t="s">
        <v>326</v>
      </c>
      <c r="D5" s="148" t="s">
        <v>327</v>
      </c>
      <c r="E5" s="157" t="s">
        <v>328</v>
      </c>
      <c r="F5" s="381" t="s">
        <v>329</v>
      </c>
      <c r="G5" s="135"/>
      <c r="I5" s="127"/>
    </row>
    <row r="6" spans="2:9" ht="23" customHeight="1">
      <c r="B6" s="91">
        <v>1</v>
      </c>
      <c r="C6" s="384" t="s">
        <v>333</v>
      </c>
      <c r="D6" s="92" t="s">
        <v>334</v>
      </c>
      <c r="E6" s="92" t="s">
        <v>189</v>
      </c>
      <c r="F6" s="247">
        <v>49962.092223650005</v>
      </c>
      <c r="G6" s="135"/>
      <c r="I6" s="127"/>
    </row>
    <row r="7" spans="2:9" ht="23" customHeight="1">
      <c r="B7" s="91"/>
      <c r="C7" s="91"/>
      <c r="D7" s="91"/>
      <c r="E7" s="92" t="s">
        <v>813</v>
      </c>
      <c r="F7" s="247">
        <v>4755.4153256</v>
      </c>
      <c r="G7" s="135"/>
      <c r="I7" s="127"/>
    </row>
    <row r="8" spans="2:9" ht="23" customHeight="1">
      <c r="B8" s="91"/>
      <c r="C8" s="91"/>
      <c r="D8" s="91"/>
      <c r="E8" s="92" t="s">
        <v>839</v>
      </c>
      <c r="F8" s="247">
        <v>2778.2472809999999</v>
      </c>
      <c r="G8" s="135"/>
      <c r="I8" s="127"/>
    </row>
    <row r="9" spans="2:9" ht="23" customHeight="1">
      <c r="B9" s="91"/>
      <c r="C9" s="91"/>
      <c r="D9" s="91"/>
      <c r="E9" s="92" t="s">
        <v>809</v>
      </c>
      <c r="F9" s="247">
        <v>2613.0232339200002</v>
      </c>
      <c r="G9" s="135"/>
      <c r="I9" s="127"/>
    </row>
    <row r="10" spans="2:9" ht="23" customHeight="1">
      <c r="B10" s="91"/>
      <c r="C10" s="91"/>
      <c r="D10" s="91"/>
      <c r="E10" s="92" t="s">
        <v>65</v>
      </c>
      <c r="F10" s="247">
        <v>2043.0438831400002</v>
      </c>
      <c r="G10" s="135"/>
      <c r="I10" s="127"/>
    </row>
    <row r="11" spans="2:9" ht="23" customHeight="1">
      <c r="B11" s="91"/>
      <c r="C11" s="91"/>
      <c r="D11" s="91"/>
      <c r="E11" s="92" t="s">
        <v>840</v>
      </c>
      <c r="F11" s="247"/>
      <c r="G11" s="135"/>
      <c r="I11" s="127"/>
    </row>
    <row r="12" spans="2:9" ht="23" customHeight="1">
      <c r="B12" s="91">
        <v>2</v>
      </c>
      <c r="C12" s="92" t="s">
        <v>554</v>
      </c>
      <c r="D12" s="92" t="s">
        <v>555</v>
      </c>
      <c r="E12" s="452" t="s">
        <v>866</v>
      </c>
      <c r="F12" s="247">
        <v>39954.39804</v>
      </c>
      <c r="G12" s="135"/>
      <c r="I12" s="127"/>
    </row>
    <row r="13" spans="2:9" ht="23" customHeight="1">
      <c r="B13" s="91"/>
      <c r="C13" s="92"/>
      <c r="D13" s="92"/>
      <c r="E13" s="92" t="s">
        <v>840</v>
      </c>
      <c r="F13" s="247"/>
      <c r="G13" s="135"/>
      <c r="I13" s="127"/>
    </row>
    <row r="14" spans="2:9" ht="23" customHeight="1">
      <c r="B14" s="91"/>
      <c r="C14" s="92"/>
      <c r="D14" s="92"/>
      <c r="E14" s="92" t="s">
        <v>840</v>
      </c>
      <c r="F14" s="247"/>
    </row>
    <row r="15" spans="2:9" ht="23" customHeight="1">
      <c r="B15" s="91">
        <v>3</v>
      </c>
      <c r="C15" s="92" t="s">
        <v>36</v>
      </c>
      <c r="D15" s="92" t="s">
        <v>356</v>
      </c>
      <c r="E15" s="452" t="s">
        <v>812</v>
      </c>
      <c r="F15" s="247">
        <v>38172.410888999999</v>
      </c>
      <c r="I15" s="127"/>
    </row>
    <row r="16" spans="2:9" ht="23" customHeight="1">
      <c r="B16" s="91"/>
      <c r="C16" s="92"/>
      <c r="D16" s="92"/>
      <c r="E16" s="92" t="s">
        <v>840</v>
      </c>
      <c r="F16" s="247"/>
      <c r="I16" s="127"/>
    </row>
    <row r="17" spans="2:9" ht="23" customHeight="1">
      <c r="B17" s="91"/>
      <c r="C17" s="384"/>
      <c r="D17" s="92"/>
      <c r="E17" s="92" t="s">
        <v>840</v>
      </c>
      <c r="F17" s="247"/>
      <c r="G17" s="135"/>
      <c r="I17" s="127"/>
    </row>
    <row r="18" spans="2:9" ht="23" customHeight="1">
      <c r="B18" s="91"/>
      <c r="C18" s="92"/>
      <c r="D18" s="92"/>
      <c r="E18" s="92" t="s">
        <v>840</v>
      </c>
      <c r="F18" s="247"/>
      <c r="G18" s="135"/>
      <c r="I18" s="127"/>
    </row>
    <row r="19" spans="2:9" ht="23" customHeight="1">
      <c r="B19" s="91"/>
      <c r="C19" s="92"/>
      <c r="D19" s="92"/>
      <c r="E19" s="92" t="s">
        <v>840</v>
      </c>
      <c r="F19" s="247"/>
      <c r="G19" s="135"/>
      <c r="I19" s="127"/>
    </row>
    <row r="20" spans="2:9" ht="23" customHeight="1">
      <c r="B20" s="91">
        <v>4</v>
      </c>
      <c r="C20" s="92" t="s">
        <v>613</v>
      </c>
      <c r="D20" s="92" t="s">
        <v>614</v>
      </c>
      <c r="E20" s="92" t="s">
        <v>101</v>
      </c>
      <c r="F20" s="247">
        <v>13510.417368</v>
      </c>
      <c r="G20" s="135"/>
      <c r="I20" s="127"/>
    </row>
    <row r="21" spans="2:9" ht="23" customHeight="1">
      <c r="B21" s="91"/>
      <c r="C21" s="92"/>
      <c r="D21" s="92"/>
      <c r="E21" s="92" t="s">
        <v>856</v>
      </c>
      <c r="F21" s="247">
        <v>7013.8148638999992</v>
      </c>
      <c r="G21" s="135"/>
      <c r="H21" s="378"/>
      <c r="I21" s="127"/>
    </row>
    <row r="22" spans="2:9" ht="23" customHeight="1">
      <c r="B22" s="91"/>
      <c r="C22" s="92"/>
      <c r="D22" s="92"/>
      <c r="E22" s="92" t="s">
        <v>98</v>
      </c>
      <c r="F22" s="247">
        <v>5831.5968688000003</v>
      </c>
      <c r="G22" s="135"/>
      <c r="H22" s="378"/>
      <c r="I22" s="127"/>
    </row>
    <row r="23" spans="2:9" ht="23" customHeight="1">
      <c r="B23" s="91"/>
      <c r="C23" s="92"/>
      <c r="D23" s="92"/>
      <c r="E23" s="92" t="s">
        <v>85</v>
      </c>
      <c r="F23" s="247">
        <v>2731.4939426000001</v>
      </c>
      <c r="H23" s="378"/>
      <c r="I23" s="127"/>
    </row>
    <row r="24" spans="2:9" ht="23" customHeight="1">
      <c r="B24" s="91"/>
      <c r="C24" s="384"/>
      <c r="D24" s="145"/>
      <c r="E24" s="92" t="s">
        <v>198</v>
      </c>
      <c r="F24" s="247">
        <v>2599.4111601999998</v>
      </c>
      <c r="H24" s="378"/>
      <c r="I24" s="127"/>
    </row>
    <row r="25" spans="2:9" ht="23" customHeight="1">
      <c r="B25" s="91"/>
      <c r="C25" s="92"/>
      <c r="D25" s="92"/>
      <c r="E25" s="245" t="s">
        <v>840</v>
      </c>
      <c r="F25" s="247"/>
      <c r="H25" s="378"/>
      <c r="I25" s="127"/>
    </row>
    <row r="26" spans="2:9" ht="23" customHeight="1">
      <c r="B26" s="91">
        <v>5</v>
      </c>
      <c r="C26" s="92" t="s">
        <v>679</v>
      </c>
      <c r="D26" s="92" t="s">
        <v>680</v>
      </c>
      <c r="E26" s="812" t="s">
        <v>834</v>
      </c>
      <c r="F26" s="247">
        <v>26857.399673</v>
      </c>
      <c r="H26" s="378"/>
      <c r="I26" s="127"/>
    </row>
    <row r="27" spans="2:9" ht="23" customHeight="1">
      <c r="B27" s="91"/>
      <c r="C27" s="92"/>
      <c r="D27" s="92"/>
      <c r="E27" s="245"/>
      <c r="F27" s="247"/>
      <c r="H27" s="378"/>
      <c r="I27" s="127"/>
    </row>
    <row r="28" spans="2:9" ht="23" customHeight="1">
      <c r="B28" s="91"/>
      <c r="C28" s="92"/>
      <c r="D28" s="92"/>
      <c r="E28" s="245"/>
      <c r="F28" s="247"/>
      <c r="G28" s="135"/>
      <c r="H28" s="378"/>
      <c r="I28" s="127"/>
    </row>
    <row r="29" spans="2:9" ht="23" customHeight="1">
      <c r="B29" s="91"/>
      <c r="C29" s="92"/>
      <c r="D29" s="92"/>
      <c r="E29" s="245"/>
      <c r="F29" s="247"/>
      <c r="G29" s="135"/>
      <c r="H29" s="378"/>
      <c r="I29" s="127"/>
    </row>
    <row r="30" spans="2:9" ht="23" customHeight="1">
      <c r="B30" s="91"/>
      <c r="C30" s="92"/>
      <c r="D30" s="92"/>
      <c r="E30" s="245"/>
      <c r="F30" s="247"/>
      <c r="G30" s="135"/>
      <c r="H30" s="378"/>
      <c r="I30" s="127"/>
    </row>
    <row r="31" spans="2:9" ht="23" customHeight="1">
      <c r="B31" s="131"/>
      <c r="C31" s="131"/>
      <c r="D31" s="258"/>
      <c r="E31" s="131"/>
      <c r="F31" s="386"/>
      <c r="G31" s="135"/>
      <c r="H31" s="378"/>
      <c r="I31" s="127"/>
    </row>
    <row r="32" spans="2:9" ht="23" customHeight="1">
      <c r="B32" s="147"/>
      <c r="C32" s="978" t="s">
        <v>494</v>
      </c>
      <c r="D32" s="979"/>
      <c r="E32" s="980"/>
      <c r="F32" s="386"/>
      <c r="G32" s="135"/>
      <c r="I32" s="127"/>
    </row>
    <row r="33" spans="2:9" ht="23" customHeight="1">
      <c r="B33" s="157" t="s">
        <v>325</v>
      </c>
      <c r="C33" s="157" t="s">
        <v>326</v>
      </c>
      <c r="D33" s="148" t="s">
        <v>327</v>
      </c>
      <c r="E33" s="387" t="s">
        <v>328</v>
      </c>
      <c r="F33" s="381" t="s">
        <v>329</v>
      </c>
      <c r="I33" s="127"/>
    </row>
    <row r="34" spans="2:9" ht="23" customHeight="1">
      <c r="B34" s="91">
        <v>1</v>
      </c>
      <c r="C34" s="91" t="s">
        <v>28</v>
      </c>
      <c r="D34" s="388" t="s">
        <v>29</v>
      </c>
      <c r="E34" s="812" t="s">
        <v>866</v>
      </c>
      <c r="F34" s="247">
        <v>197898.320832342</v>
      </c>
      <c r="I34" s="127"/>
    </row>
    <row r="35" spans="2:9" ht="23" customHeight="1">
      <c r="B35" s="91"/>
      <c r="C35" s="92"/>
      <c r="D35" s="92"/>
      <c r="E35" s="92" t="s">
        <v>867</v>
      </c>
      <c r="F35" s="247">
        <v>9476.8579702400002</v>
      </c>
      <c r="I35" s="127"/>
    </row>
    <row r="36" spans="2:9" ht="23" customHeight="1">
      <c r="B36" s="91"/>
      <c r="C36" s="92"/>
      <c r="D36" s="92"/>
      <c r="E36" s="92" t="s">
        <v>74</v>
      </c>
      <c r="F36" s="247">
        <v>6274.9089045299997</v>
      </c>
      <c r="I36" s="127"/>
    </row>
    <row r="37" spans="2:9" ht="23" customHeight="1">
      <c r="B37" s="91"/>
      <c r="C37" s="92"/>
      <c r="D37" s="92"/>
      <c r="E37" s="452" t="s">
        <v>812</v>
      </c>
      <c r="F37" s="247">
        <v>5522.5550288699997</v>
      </c>
      <c r="H37" s="378"/>
    </row>
    <row r="38" spans="2:9" ht="23" customHeight="1">
      <c r="B38" s="91"/>
      <c r="C38" s="92"/>
      <c r="D38" s="92"/>
      <c r="E38" s="92" t="s">
        <v>813</v>
      </c>
      <c r="F38" s="247">
        <v>4952.5077645299998</v>
      </c>
      <c r="I38" s="127"/>
    </row>
    <row r="39" spans="2:9" ht="23" customHeight="1">
      <c r="B39" s="91"/>
      <c r="C39" s="91"/>
      <c r="D39" s="92"/>
      <c r="E39" s="92" t="s">
        <v>187</v>
      </c>
      <c r="F39" s="247">
        <v>4544.9395825399997</v>
      </c>
      <c r="I39" s="127"/>
    </row>
    <row r="40" spans="2:9" ht="23" customHeight="1">
      <c r="B40" s="91"/>
      <c r="C40" s="91"/>
      <c r="D40" s="92"/>
      <c r="E40" s="92" t="s">
        <v>840</v>
      </c>
      <c r="F40" s="247"/>
      <c r="I40" s="127"/>
    </row>
    <row r="41" spans="2:9" ht="23" customHeight="1">
      <c r="B41" s="91">
        <v>2</v>
      </c>
      <c r="C41" s="91" t="s">
        <v>498</v>
      </c>
      <c r="D41" s="92" t="s">
        <v>504</v>
      </c>
      <c r="E41" s="92" t="s">
        <v>62</v>
      </c>
      <c r="F41" s="247">
        <v>227266.49927114003</v>
      </c>
      <c r="I41" s="127"/>
    </row>
    <row r="42" spans="2:9" ht="23" customHeight="1">
      <c r="B42" s="91"/>
      <c r="C42" s="92"/>
      <c r="D42" s="92"/>
      <c r="E42" s="92"/>
      <c r="F42" s="249"/>
      <c r="G42" s="135"/>
      <c r="I42" s="127"/>
    </row>
    <row r="43" spans="2:9" ht="23" customHeight="1">
      <c r="B43" s="91"/>
      <c r="C43" s="92"/>
      <c r="D43" s="389"/>
      <c r="E43" s="92"/>
      <c r="F43" s="249"/>
      <c r="G43" s="135"/>
      <c r="I43" s="127"/>
    </row>
    <row r="44" spans="2:9" ht="23" customHeight="1">
      <c r="B44" s="91"/>
      <c r="C44" s="91"/>
      <c r="D44" s="389"/>
      <c r="E44" s="92"/>
      <c r="F44" s="249"/>
      <c r="G44" s="135"/>
      <c r="I44" s="127"/>
    </row>
    <row r="45" spans="2:9" ht="23" customHeight="1">
      <c r="B45" s="91"/>
      <c r="C45" s="92"/>
      <c r="D45" s="90"/>
      <c r="E45" s="92"/>
      <c r="F45" s="249"/>
      <c r="G45" s="135"/>
      <c r="I45" s="127"/>
    </row>
    <row r="46" spans="2:9" ht="23" customHeight="1">
      <c r="B46" s="91"/>
      <c r="C46" s="92"/>
      <c r="D46" s="92"/>
      <c r="E46" s="92" t="s">
        <v>840</v>
      </c>
      <c r="F46" s="249"/>
      <c r="G46" s="135"/>
      <c r="I46" s="127"/>
    </row>
    <row r="47" spans="2:9" ht="23" customHeight="1">
      <c r="B47" s="91">
        <v>3</v>
      </c>
      <c r="C47" s="91" t="s">
        <v>26</v>
      </c>
      <c r="D47" s="92" t="s">
        <v>27</v>
      </c>
      <c r="E47" s="92" t="s">
        <v>65</v>
      </c>
      <c r="F47" s="249">
        <v>96946.412857470001</v>
      </c>
      <c r="G47" s="135"/>
      <c r="I47" s="127"/>
    </row>
    <row r="48" spans="2:9" ht="23" customHeight="1">
      <c r="B48" s="91"/>
      <c r="C48" s="92"/>
      <c r="D48" s="92"/>
      <c r="E48" s="452" t="s">
        <v>845</v>
      </c>
      <c r="F48" s="249">
        <v>49228.434073089993</v>
      </c>
      <c r="G48" s="135"/>
      <c r="H48" s="90"/>
      <c r="I48" s="127"/>
    </row>
    <row r="49" spans="2:9" ht="23" customHeight="1">
      <c r="B49" s="246"/>
      <c r="C49" s="92"/>
      <c r="D49" s="92"/>
      <c r="E49" s="92" t="s">
        <v>62</v>
      </c>
      <c r="F49" s="249">
        <v>21552.848425610002</v>
      </c>
      <c r="H49" s="378"/>
    </row>
    <row r="50" spans="2:9" ht="23" customHeight="1">
      <c r="B50" s="246"/>
      <c r="C50" s="92"/>
      <c r="D50" s="92"/>
      <c r="E50" s="92" t="s">
        <v>69</v>
      </c>
      <c r="F50" s="249">
        <v>7691.3897746499997</v>
      </c>
      <c r="G50" s="135"/>
      <c r="I50" s="127"/>
    </row>
    <row r="51" spans="2:9" ht="23" customHeight="1">
      <c r="B51" s="246"/>
      <c r="C51" s="92"/>
      <c r="D51" s="92"/>
      <c r="E51" s="92" t="s">
        <v>88</v>
      </c>
      <c r="F51" s="249">
        <v>7200.1110118500001</v>
      </c>
      <c r="G51" s="135"/>
      <c r="I51" s="127"/>
    </row>
    <row r="52" spans="2:9" ht="23" customHeight="1">
      <c r="B52" s="92"/>
      <c r="C52" s="92"/>
      <c r="D52" s="92"/>
      <c r="E52" s="92" t="s">
        <v>840</v>
      </c>
      <c r="F52" s="249"/>
      <c r="G52" s="135"/>
      <c r="I52" s="127"/>
    </row>
    <row r="53" spans="2:9" ht="23" customHeight="1">
      <c r="B53" s="91">
        <v>4</v>
      </c>
      <c r="C53" s="91" t="s">
        <v>17</v>
      </c>
      <c r="D53" s="92" t="s">
        <v>18</v>
      </c>
      <c r="E53" s="92" t="s">
        <v>62</v>
      </c>
      <c r="F53" s="390">
        <v>170315.80968448002</v>
      </c>
      <c r="G53" s="135"/>
      <c r="I53" s="127"/>
    </row>
    <row r="54" spans="2:9" ht="23" customHeight="1">
      <c r="B54" s="92"/>
      <c r="C54" s="91"/>
      <c r="D54" s="92"/>
      <c r="E54" s="812" t="s">
        <v>834</v>
      </c>
      <c r="F54" s="247">
        <v>13918.25538619</v>
      </c>
      <c r="G54" s="135"/>
      <c r="I54" s="127"/>
    </row>
    <row r="55" spans="2:9" ht="23" customHeight="1">
      <c r="B55" s="92"/>
      <c r="C55" s="90"/>
      <c r="D55" s="92"/>
      <c r="E55" s="92" t="s">
        <v>65</v>
      </c>
      <c r="F55" s="247">
        <v>2966.1504135199998</v>
      </c>
      <c r="G55" s="135"/>
      <c r="I55" s="127"/>
    </row>
    <row r="56" spans="2:9" ht="23" customHeight="1">
      <c r="B56" s="92"/>
      <c r="C56" s="92"/>
      <c r="D56" s="92"/>
      <c r="E56" s="452" t="s">
        <v>845</v>
      </c>
      <c r="F56" s="247">
        <v>2366.7297621100001</v>
      </c>
      <c r="G56" s="135"/>
      <c r="I56" s="127"/>
    </row>
    <row r="57" spans="2:9" ht="23" customHeight="1">
      <c r="B57" s="92"/>
      <c r="C57" s="92"/>
      <c r="D57" s="92"/>
      <c r="E57" s="92" t="s">
        <v>868</v>
      </c>
      <c r="F57" s="247">
        <v>2311.6218820300001</v>
      </c>
      <c r="G57" s="135"/>
      <c r="I57" s="127"/>
    </row>
    <row r="58" spans="2:9" ht="23" customHeight="1">
      <c r="B58" s="92"/>
      <c r="C58" s="92"/>
      <c r="D58" s="92"/>
      <c r="E58" s="92" t="s">
        <v>840</v>
      </c>
      <c r="F58" s="247"/>
      <c r="G58" s="135"/>
      <c r="I58" s="127"/>
    </row>
    <row r="59" spans="2:9" ht="23" customHeight="1">
      <c r="B59" s="391">
        <v>5</v>
      </c>
      <c r="C59" s="91" t="s">
        <v>32</v>
      </c>
      <c r="D59" s="92" t="s">
        <v>33</v>
      </c>
      <c r="E59" s="92" t="s">
        <v>65</v>
      </c>
      <c r="F59" s="247">
        <v>108153.1340068</v>
      </c>
      <c r="G59" s="135"/>
      <c r="I59" s="127"/>
    </row>
    <row r="60" spans="2:9" ht="23" customHeight="1">
      <c r="B60" s="91"/>
      <c r="C60" s="92"/>
      <c r="D60" s="92"/>
      <c r="E60" s="92" t="s">
        <v>62</v>
      </c>
      <c r="F60" s="247">
        <v>50099.397888519998</v>
      </c>
      <c r="G60" s="135"/>
      <c r="I60" s="127"/>
    </row>
    <row r="61" spans="2:9" ht="23" customHeight="1">
      <c r="B61" s="91"/>
      <c r="C61" s="137"/>
      <c r="D61" s="137"/>
      <c r="E61" s="92" t="s">
        <v>809</v>
      </c>
      <c r="F61" s="200">
        <v>7337.1924420200003</v>
      </c>
    </row>
    <row r="62" spans="2:9" ht="23" customHeight="1">
      <c r="B62" s="91"/>
      <c r="C62" s="137"/>
      <c r="D62" s="137"/>
      <c r="E62" s="92"/>
      <c r="F62" s="200"/>
      <c r="G62" s="135"/>
      <c r="I62" s="127"/>
    </row>
    <row r="63" spans="2:9" ht="23" customHeight="1">
      <c r="B63" s="91"/>
      <c r="C63" s="137"/>
      <c r="D63" s="137"/>
      <c r="E63" s="92"/>
      <c r="F63" s="200"/>
      <c r="G63" s="135"/>
      <c r="I63" s="127"/>
    </row>
    <row r="64" spans="2:9">
      <c r="G64" s="135"/>
      <c r="I64" s="127"/>
    </row>
    <row r="65" spans="7:9">
      <c r="G65" s="135"/>
      <c r="I65" s="127"/>
    </row>
    <row r="66" spans="7:9">
      <c r="G66" s="135"/>
      <c r="I66" s="127"/>
    </row>
    <row r="68" spans="7:9">
      <c r="H68" s="378"/>
    </row>
    <row r="69" spans="7:9">
      <c r="H69" s="378"/>
    </row>
    <row r="71" spans="7:9">
      <c r="H71" s="378"/>
    </row>
    <row r="72" spans="7:9">
      <c r="H72" s="378"/>
    </row>
    <row r="73" spans="7:9">
      <c r="H73" s="378"/>
    </row>
    <row r="74" spans="7:9">
      <c r="H74" s="378"/>
    </row>
    <row r="75" spans="7:9">
      <c r="H75" s="378"/>
    </row>
    <row r="76" spans="7:9">
      <c r="H76" s="378"/>
    </row>
    <row r="78" spans="7:9">
      <c r="H78" s="378"/>
    </row>
    <row r="79" spans="7:9">
      <c r="H79" s="378"/>
    </row>
    <row r="80" spans="7:9">
      <c r="H80" s="378"/>
    </row>
    <row r="81" spans="8:8">
      <c r="H81" s="378"/>
    </row>
    <row r="82" spans="8:8">
      <c r="H82" s="378"/>
    </row>
  </sheetData>
  <mergeCells count="3">
    <mergeCell ref="B2:F2"/>
    <mergeCell ref="C3:E3"/>
    <mergeCell ref="C32:E32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2:J62"/>
  <sheetViews>
    <sheetView topLeftCell="A4" zoomScale="55" zoomScaleNormal="55" workbookViewId="0">
      <selection activeCell="D53" sqref="D53"/>
    </sheetView>
  </sheetViews>
  <sheetFormatPr defaultColWidth="9" defaultRowHeight="14"/>
  <cols>
    <col min="1" max="1" width="9" style="121"/>
    <col min="2" max="2" width="12.1796875" style="121" customWidth="1"/>
    <col min="3" max="3" width="21.7265625" style="121" customWidth="1"/>
    <col min="4" max="4" width="94" style="121" customWidth="1"/>
    <col min="5" max="5" width="29.7265625" style="121" bestFit="1" customWidth="1"/>
    <col min="6" max="6" width="19.7265625" style="133" customWidth="1"/>
    <col min="7" max="7" width="11.453125" style="121" customWidth="1"/>
    <col min="8" max="8" width="9" style="121"/>
    <col min="9" max="9" width="11" style="350" customWidth="1"/>
    <col min="10" max="10" width="11.453125" style="385" customWidth="1"/>
    <col min="11" max="16384" width="9" style="121"/>
  </cols>
  <sheetData>
    <row r="2" spans="2:8" ht="18">
      <c r="B2" s="882" t="s">
        <v>335</v>
      </c>
      <c r="C2" s="883"/>
      <c r="D2" s="883"/>
      <c r="E2" s="883"/>
      <c r="F2" s="884"/>
      <c r="G2" s="135"/>
    </row>
    <row r="3" spans="2:8" ht="25" customHeight="1">
      <c r="B3" s="147"/>
      <c r="C3" s="147"/>
      <c r="D3" s="148" t="s">
        <v>493</v>
      </c>
      <c r="E3" s="147"/>
      <c r="F3" s="386"/>
      <c r="G3" s="135"/>
    </row>
    <row r="4" spans="2:8" ht="25" customHeight="1">
      <c r="B4" s="147"/>
      <c r="C4" s="147"/>
      <c r="D4" s="147"/>
      <c r="E4" s="147"/>
      <c r="F4" s="386"/>
      <c r="G4" s="135"/>
    </row>
    <row r="5" spans="2:8" ht="25" customHeight="1">
      <c r="B5" s="157" t="s">
        <v>325</v>
      </c>
      <c r="C5" s="157" t="s">
        <v>326</v>
      </c>
      <c r="D5" s="148" t="s">
        <v>327</v>
      </c>
      <c r="E5" s="157" t="s">
        <v>328</v>
      </c>
      <c r="F5" s="148" t="s">
        <v>329</v>
      </c>
      <c r="G5" s="135"/>
    </row>
    <row r="6" spans="2:8" ht="25" customHeight="1">
      <c r="B6" s="392">
        <v>1</v>
      </c>
      <c r="C6" s="393" t="s">
        <v>24</v>
      </c>
      <c r="D6" s="394" t="s">
        <v>25</v>
      </c>
      <c r="E6" s="147" t="s">
        <v>82</v>
      </c>
      <c r="F6" s="325">
        <v>615958.12589400006</v>
      </c>
      <c r="G6" s="122"/>
      <c r="H6" s="127"/>
    </row>
    <row r="7" spans="2:8" ht="25" customHeight="1">
      <c r="B7" s="392"/>
      <c r="C7" s="392"/>
      <c r="D7" s="392"/>
      <c r="E7" s="147" t="s">
        <v>869</v>
      </c>
      <c r="F7" s="395">
        <v>112860.339697</v>
      </c>
      <c r="G7" s="122"/>
      <c r="H7" s="127"/>
    </row>
    <row r="8" spans="2:8" ht="25" customHeight="1">
      <c r="B8" s="392"/>
      <c r="C8" s="392"/>
      <c r="D8" s="392"/>
      <c r="E8" s="147" t="s">
        <v>65</v>
      </c>
      <c r="F8" s="395">
        <v>57220.098035000003</v>
      </c>
      <c r="G8" s="122"/>
      <c r="H8" s="127"/>
    </row>
    <row r="9" spans="2:8" ht="25" customHeight="1">
      <c r="B9" s="392"/>
      <c r="C9" s="392"/>
      <c r="D9" s="392"/>
      <c r="E9" s="147" t="s">
        <v>870</v>
      </c>
      <c r="F9" s="325">
        <v>51754.182625000001</v>
      </c>
      <c r="G9" s="122"/>
      <c r="H9" s="127"/>
    </row>
    <row r="10" spans="2:8" ht="25" customHeight="1">
      <c r="B10" s="147"/>
      <c r="C10" s="147"/>
      <c r="D10" s="147"/>
      <c r="E10" s="147" t="s">
        <v>871</v>
      </c>
      <c r="F10" s="395">
        <v>40995.249433999998</v>
      </c>
      <c r="G10" s="122"/>
      <c r="H10" s="127"/>
    </row>
    <row r="11" spans="2:8" ht="25" customHeight="1">
      <c r="B11" s="147"/>
      <c r="C11" s="147"/>
      <c r="D11" s="147"/>
      <c r="E11" s="147" t="s">
        <v>840</v>
      </c>
      <c r="F11" s="395"/>
      <c r="G11" s="122"/>
      <c r="H11" s="127"/>
    </row>
    <row r="12" spans="2:8" ht="25" customHeight="1">
      <c r="B12" s="392">
        <v>2</v>
      </c>
      <c r="C12" s="147" t="s">
        <v>364</v>
      </c>
      <c r="D12" s="147" t="s">
        <v>878</v>
      </c>
      <c r="E12" s="147" t="s">
        <v>872</v>
      </c>
      <c r="F12" s="395">
        <v>87251.301789999998</v>
      </c>
      <c r="G12" s="122"/>
      <c r="H12" s="127"/>
    </row>
    <row r="13" spans="2:8" ht="25" customHeight="1">
      <c r="B13" s="392"/>
      <c r="C13" s="147"/>
      <c r="D13" s="394"/>
      <c r="E13" s="147" t="s">
        <v>840</v>
      </c>
      <c r="F13" s="395"/>
      <c r="G13" s="122"/>
      <c r="H13" s="127"/>
    </row>
    <row r="14" spans="2:8" ht="25" customHeight="1">
      <c r="B14" s="392"/>
      <c r="C14" s="147"/>
      <c r="D14" s="394"/>
      <c r="E14" s="147" t="s">
        <v>840</v>
      </c>
      <c r="F14" s="395"/>
      <c r="G14" s="122"/>
      <c r="H14" s="127"/>
    </row>
    <row r="15" spans="2:8" ht="25" customHeight="1">
      <c r="B15" s="392"/>
      <c r="C15" s="393"/>
      <c r="D15" s="394"/>
      <c r="E15" s="147" t="s">
        <v>840</v>
      </c>
      <c r="F15" s="395"/>
      <c r="G15" s="122"/>
      <c r="H15" s="127"/>
    </row>
    <row r="16" spans="2:8" ht="25" customHeight="1">
      <c r="B16" s="392">
        <v>3</v>
      </c>
      <c r="C16" s="147" t="s">
        <v>675</v>
      </c>
      <c r="D16" s="147" t="s">
        <v>783</v>
      </c>
      <c r="E16" s="147" t="s">
        <v>62</v>
      </c>
      <c r="F16" s="395">
        <v>6613.6876851999996</v>
      </c>
      <c r="G16" s="122"/>
      <c r="H16" s="127"/>
    </row>
    <row r="17" spans="2:9" ht="25" customHeight="1">
      <c r="B17" s="392"/>
      <c r="C17" s="147"/>
      <c r="D17" s="394"/>
      <c r="E17" s="147" t="s">
        <v>834</v>
      </c>
      <c r="F17" s="395">
        <v>6426.1328373000006</v>
      </c>
      <c r="G17" s="122"/>
      <c r="H17" s="127"/>
    </row>
    <row r="18" spans="2:9" ht="25" customHeight="1">
      <c r="B18" s="392"/>
      <c r="C18" s="147"/>
      <c r="D18" s="394"/>
      <c r="E18" s="147" t="s">
        <v>60</v>
      </c>
      <c r="F18" s="395">
        <v>4246.2572759000004</v>
      </c>
      <c r="G18" s="122"/>
      <c r="H18" s="127"/>
    </row>
    <row r="19" spans="2:9" ht="25" customHeight="1">
      <c r="B19" s="392"/>
      <c r="C19" s="147"/>
      <c r="D19" s="394"/>
      <c r="E19" s="147" t="s">
        <v>74</v>
      </c>
      <c r="F19" s="395">
        <v>3153.8466924699997</v>
      </c>
      <c r="G19" s="122"/>
      <c r="H19" s="127"/>
    </row>
    <row r="20" spans="2:9" ht="25" customHeight="1">
      <c r="B20" s="392"/>
      <c r="C20" s="147"/>
      <c r="D20" s="394"/>
      <c r="E20" s="147" t="s">
        <v>69</v>
      </c>
      <c r="F20" s="395">
        <v>2375.7731679000003</v>
      </c>
      <c r="G20" s="122"/>
      <c r="H20" s="127"/>
    </row>
    <row r="21" spans="2:9" ht="25" customHeight="1">
      <c r="B21" s="392"/>
      <c r="C21" s="392"/>
      <c r="D21" s="392"/>
      <c r="E21" s="147" t="s">
        <v>840</v>
      </c>
      <c r="F21" s="395"/>
      <c r="G21" s="122"/>
      <c r="H21" s="127"/>
    </row>
    <row r="22" spans="2:9" ht="25" customHeight="1">
      <c r="B22" s="392">
        <v>4</v>
      </c>
      <c r="C22" s="147" t="s">
        <v>757</v>
      </c>
      <c r="D22" s="147" t="s">
        <v>877</v>
      </c>
      <c r="E22" s="147" t="s">
        <v>60</v>
      </c>
      <c r="F22" s="395">
        <v>6160.2572172800001</v>
      </c>
      <c r="G22" s="122"/>
      <c r="H22" s="127"/>
    </row>
    <row r="23" spans="2:9" ht="25" customHeight="1">
      <c r="B23" s="392"/>
      <c r="C23" s="394"/>
      <c r="D23" s="394"/>
      <c r="E23" s="147" t="s">
        <v>62</v>
      </c>
      <c r="F23" s="395">
        <v>4104.2093073200003</v>
      </c>
      <c r="G23" s="122"/>
      <c r="H23" s="127"/>
    </row>
    <row r="24" spans="2:9" ht="25" customHeight="1">
      <c r="B24" s="392"/>
      <c r="C24" s="394"/>
      <c r="D24" s="394"/>
      <c r="E24" s="147" t="s">
        <v>187</v>
      </c>
      <c r="F24" s="395">
        <v>3731.9594269699996</v>
      </c>
      <c r="G24" s="122"/>
      <c r="H24" s="127"/>
    </row>
    <row r="25" spans="2:9" ht="25" customHeight="1">
      <c r="B25" s="392"/>
      <c r="C25" s="147"/>
      <c r="D25" s="147"/>
      <c r="E25" s="147" t="s">
        <v>65</v>
      </c>
      <c r="F25" s="395">
        <v>976.08680437800001</v>
      </c>
      <c r="G25" s="122"/>
      <c r="H25" s="127"/>
    </row>
    <row r="26" spans="2:9" ht="25" customHeight="1">
      <c r="B26" s="392"/>
      <c r="C26" s="394"/>
      <c r="D26" s="394"/>
      <c r="E26" s="147" t="s">
        <v>867</v>
      </c>
      <c r="F26" s="395">
        <v>673.16625290000002</v>
      </c>
      <c r="G26" s="122"/>
      <c r="H26" s="127"/>
    </row>
    <row r="27" spans="2:9" ht="25" customHeight="1">
      <c r="B27" s="392"/>
      <c r="C27" s="394"/>
      <c r="D27" s="394"/>
      <c r="E27" s="147" t="s">
        <v>840</v>
      </c>
      <c r="F27" s="395"/>
      <c r="G27" s="122"/>
      <c r="H27" s="127"/>
      <c r="I27" s="127"/>
    </row>
    <row r="28" spans="2:9" ht="25" customHeight="1">
      <c r="B28" s="392">
        <v>5</v>
      </c>
      <c r="C28" s="147" t="s">
        <v>758</v>
      </c>
      <c r="D28" s="147" t="s">
        <v>759</v>
      </c>
      <c r="E28" s="147" t="s">
        <v>88</v>
      </c>
      <c r="F28" s="395">
        <v>9625.3039349999999</v>
      </c>
      <c r="G28" s="122"/>
      <c r="H28" s="127"/>
    </row>
    <row r="29" spans="2:9" ht="25" customHeight="1">
      <c r="B29" s="392"/>
      <c r="C29" s="394"/>
      <c r="D29" s="394"/>
      <c r="E29" s="147" t="s">
        <v>844</v>
      </c>
      <c r="F29" s="395">
        <v>30.089919999999999</v>
      </c>
      <c r="G29" s="122"/>
      <c r="H29" s="127"/>
    </row>
    <row r="30" spans="2:9" ht="25" customHeight="1">
      <c r="B30" s="392"/>
      <c r="C30" s="394"/>
      <c r="D30" s="394"/>
      <c r="E30" s="147" t="s">
        <v>840</v>
      </c>
      <c r="F30" s="395"/>
      <c r="G30" s="122"/>
      <c r="H30" s="127"/>
    </row>
    <row r="31" spans="2:9" ht="25" customHeight="1">
      <c r="B31" s="392"/>
      <c r="C31" s="394"/>
      <c r="D31" s="394"/>
      <c r="E31" s="147" t="s">
        <v>840</v>
      </c>
      <c r="F31" s="395"/>
      <c r="G31" s="122"/>
      <c r="H31" s="127"/>
    </row>
    <row r="32" spans="2:9" ht="25" customHeight="1">
      <c r="B32" s="392"/>
      <c r="C32" s="394"/>
      <c r="D32" s="394"/>
      <c r="E32" s="147" t="s">
        <v>840</v>
      </c>
      <c r="F32" s="395"/>
      <c r="G32" s="122"/>
      <c r="H32" s="127"/>
    </row>
    <row r="33" spans="2:9" ht="25" customHeight="1">
      <c r="B33" s="392"/>
      <c r="C33" s="147"/>
      <c r="D33" s="394"/>
      <c r="E33" s="147" t="s">
        <v>840</v>
      </c>
      <c r="F33" s="395"/>
      <c r="G33" s="122"/>
      <c r="H33" s="127"/>
    </row>
    <row r="34" spans="2:9" ht="25" customHeight="1">
      <c r="B34" s="392"/>
      <c r="C34" s="147"/>
      <c r="D34" s="394"/>
      <c r="E34" s="147" t="s">
        <v>840</v>
      </c>
      <c r="F34" s="395"/>
      <c r="G34" s="122"/>
      <c r="H34" s="127"/>
      <c r="I34" s="127"/>
    </row>
    <row r="35" spans="2:9" ht="25" customHeight="1">
      <c r="B35" s="392"/>
      <c r="C35" s="147"/>
      <c r="D35" s="148" t="s">
        <v>495</v>
      </c>
      <c r="E35" s="147" t="s">
        <v>840</v>
      </c>
      <c r="F35" s="395"/>
      <c r="G35" s="122"/>
      <c r="H35" s="127"/>
      <c r="I35" s="127"/>
    </row>
    <row r="36" spans="2:9" ht="25" customHeight="1">
      <c r="B36" s="148" t="s">
        <v>325</v>
      </c>
      <c r="C36" s="157" t="s">
        <v>326</v>
      </c>
      <c r="D36" s="148" t="s">
        <v>327</v>
      </c>
      <c r="E36" s="157" t="s">
        <v>840</v>
      </c>
      <c r="F36" s="157"/>
      <c r="G36" s="122"/>
      <c r="H36" s="127"/>
      <c r="I36" s="127"/>
    </row>
    <row r="37" spans="2:9" ht="25" customHeight="1">
      <c r="B37" s="392">
        <v>1</v>
      </c>
      <c r="C37" s="396" t="s">
        <v>23</v>
      </c>
      <c r="D37" s="131" t="s">
        <v>772</v>
      </c>
      <c r="E37" s="147" t="s">
        <v>82</v>
      </c>
      <c r="F37" s="395">
        <v>402312.07639584003</v>
      </c>
      <c r="G37" s="122"/>
      <c r="H37" s="127"/>
      <c r="I37" s="127"/>
    </row>
    <row r="38" spans="2:9" ht="25" customHeight="1">
      <c r="B38" s="392"/>
      <c r="C38" s="397"/>
      <c r="D38" s="394"/>
      <c r="E38" s="147" t="s">
        <v>840</v>
      </c>
      <c r="F38" s="395"/>
      <c r="G38" s="122"/>
      <c r="H38" s="127"/>
      <c r="I38" s="127"/>
    </row>
    <row r="39" spans="2:9" ht="25" customHeight="1">
      <c r="B39" s="392"/>
      <c r="C39" s="392"/>
      <c r="D39" s="392"/>
      <c r="E39" s="147" t="s">
        <v>840</v>
      </c>
      <c r="F39" s="395"/>
      <c r="G39" s="122"/>
      <c r="H39" s="127"/>
      <c r="I39" s="127"/>
    </row>
    <row r="40" spans="2:9" ht="25" customHeight="1">
      <c r="B40" s="392"/>
      <c r="C40" s="392"/>
      <c r="D40" s="392"/>
      <c r="E40" s="147" t="s">
        <v>840</v>
      </c>
      <c r="F40" s="395"/>
      <c r="G40" s="122"/>
      <c r="H40" s="127"/>
      <c r="I40" s="127"/>
    </row>
    <row r="41" spans="2:9" ht="25" customHeight="1">
      <c r="B41" s="392">
        <v>2</v>
      </c>
      <c r="C41" s="397" t="s">
        <v>760</v>
      </c>
      <c r="D41" s="394" t="s">
        <v>894</v>
      </c>
      <c r="E41" s="147" t="s">
        <v>60</v>
      </c>
      <c r="F41" s="395">
        <v>113833.4842607</v>
      </c>
      <c r="G41" s="122"/>
      <c r="H41" s="127"/>
      <c r="I41" s="127"/>
    </row>
    <row r="42" spans="2:9" ht="25" customHeight="1">
      <c r="B42" s="392"/>
      <c r="C42" s="147"/>
      <c r="D42" s="399"/>
      <c r="E42" s="147" t="s">
        <v>873</v>
      </c>
      <c r="F42" s="395">
        <v>2327.2424980000001</v>
      </c>
      <c r="G42" s="122"/>
      <c r="H42" s="127"/>
      <c r="I42" s="127"/>
    </row>
    <row r="43" spans="2:9" ht="25" customHeight="1">
      <c r="B43" s="392"/>
      <c r="C43" s="147"/>
      <c r="D43" s="399"/>
      <c r="E43" s="147" t="s">
        <v>840</v>
      </c>
      <c r="F43" s="395"/>
      <c r="G43" s="122"/>
      <c r="H43" s="127"/>
      <c r="I43" s="127"/>
    </row>
    <row r="44" spans="2:9" ht="25" customHeight="1">
      <c r="B44" s="392"/>
      <c r="C44" s="147"/>
      <c r="D44" s="392"/>
      <c r="E44" s="400" t="s">
        <v>840</v>
      </c>
      <c r="F44" s="395"/>
      <c r="G44" s="122"/>
      <c r="H44" s="127"/>
      <c r="I44" s="127"/>
    </row>
    <row r="45" spans="2:9" ht="25" customHeight="1">
      <c r="B45" s="392"/>
      <c r="C45" s="147"/>
      <c r="D45" s="392"/>
      <c r="E45" s="147" t="s">
        <v>840</v>
      </c>
      <c r="F45" s="395"/>
      <c r="G45" s="122"/>
      <c r="H45" s="127"/>
      <c r="I45" s="127"/>
    </row>
    <row r="46" spans="2:9" ht="25" customHeight="1">
      <c r="B46" s="392"/>
      <c r="C46" s="147"/>
      <c r="D46" s="147"/>
      <c r="E46" s="147" t="s">
        <v>840</v>
      </c>
      <c r="F46" s="395"/>
      <c r="G46" s="122"/>
      <c r="H46" s="127"/>
      <c r="I46" s="127"/>
    </row>
    <row r="47" spans="2:9" ht="25" customHeight="1">
      <c r="B47" s="401">
        <v>3</v>
      </c>
      <c r="C47" s="397" t="s">
        <v>499</v>
      </c>
      <c r="D47" s="394" t="s">
        <v>875</v>
      </c>
      <c r="E47" s="147" t="s">
        <v>60</v>
      </c>
      <c r="F47" s="395">
        <v>79676.016499199992</v>
      </c>
      <c r="G47" s="122"/>
      <c r="H47" s="127"/>
      <c r="I47" s="127"/>
    </row>
    <row r="48" spans="2:9" ht="25" customHeight="1">
      <c r="B48" s="401"/>
      <c r="C48" s="402"/>
      <c r="D48" s="403"/>
      <c r="E48" s="147" t="s">
        <v>873</v>
      </c>
      <c r="F48" s="405">
        <v>4639.7414479999998</v>
      </c>
      <c r="G48" s="122"/>
      <c r="H48" s="127"/>
    </row>
    <row r="49" spans="2:9" ht="25" customHeight="1">
      <c r="B49" s="401"/>
      <c r="C49" s="406"/>
      <c r="D49" s="403"/>
      <c r="E49" s="404" t="s">
        <v>874</v>
      </c>
      <c r="F49" s="405">
        <v>1053.4849987699999</v>
      </c>
      <c r="G49" s="122"/>
      <c r="H49" s="127"/>
    </row>
    <row r="50" spans="2:9" ht="25" customHeight="1">
      <c r="B50" s="401"/>
      <c r="C50" s="406"/>
      <c r="D50" s="403"/>
      <c r="E50" s="404" t="s">
        <v>62</v>
      </c>
      <c r="F50" s="405">
        <v>572.57606920000001</v>
      </c>
      <c r="G50" s="122"/>
      <c r="H50" s="127"/>
    </row>
    <row r="51" spans="2:9" ht="25" customHeight="1">
      <c r="B51" s="401"/>
      <c r="C51" s="406"/>
      <c r="D51" s="403"/>
      <c r="E51" s="404" t="s">
        <v>812</v>
      </c>
      <c r="F51" s="405">
        <v>52.635678659999996</v>
      </c>
      <c r="G51" s="122"/>
      <c r="H51" s="127"/>
    </row>
    <row r="52" spans="2:9" ht="25" customHeight="1">
      <c r="B52" s="392"/>
      <c r="C52" s="406"/>
      <c r="D52" s="403"/>
      <c r="E52" s="404" t="s">
        <v>840</v>
      </c>
      <c r="F52" s="405"/>
      <c r="G52" s="122"/>
      <c r="H52" s="127"/>
    </row>
    <row r="53" spans="2:9" ht="25" customHeight="1">
      <c r="B53" s="401">
        <v>4</v>
      </c>
      <c r="C53" s="147" t="s">
        <v>761</v>
      </c>
      <c r="D53" s="147" t="s">
        <v>876</v>
      </c>
      <c r="E53" s="147" t="s">
        <v>62</v>
      </c>
      <c r="F53" s="395">
        <v>78510.394034529992</v>
      </c>
      <c r="G53" s="122"/>
      <c r="H53" s="127"/>
      <c r="I53" s="127"/>
    </row>
    <row r="54" spans="2:9" ht="25" customHeight="1">
      <c r="B54" s="392"/>
      <c r="C54" s="392"/>
      <c r="D54" s="392"/>
      <c r="E54" s="147" t="s">
        <v>187</v>
      </c>
      <c r="F54" s="408">
        <v>37.771412600000005</v>
      </c>
      <c r="G54" s="122"/>
      <c r="H54" s="127"/>
      <c r="I54" s="127"/>
    </row>
    <row r="55" spans="2:9" ht="25" customHeight="1">
      <c r="B55" s="392"/>
      <c r="C55" s="409"/>
      <c r="D55" s="410"/>
      <c r="E55" s="147" t="s">
        <v>88</v>
      </c>
      <c r="F55" s="408">
        <v>1.1667271100000001</v>
      </c>
      <c r="G55" s="122"/>
      <c r="H55" s="127"/>
      <c r="I55" s="127"/>
    </row>
    <row r="56" spans="2:9" ht="25" customHeight="1">
      <c r="B56" s="392"/>
      <c r="C56" s="407"/>
      <c r="D56" s="399"/>
      <c r="E56" s="147" t="s">
        <v>840</v>
      </c>
      <c r="F56" s="408"/>
      <c r="G56" s="122"/>
      <c r="H56" s="127"/>
      <c r="I56" s="127"/>
    </row>
    <row r="57" spans="2:9" ht="25" customHeight="1">
      <c r="B57" s="392">
        <v>5</v>
      </c>
      <c r="C57" s="398" t="s">
        <v>413</v>
      </c>
      <c r="D57" s="131" t="s">
        <v>414</v>
      </c>
      <c r="E57" s="147" t="s">
        <v>834</v>
      </c>
      <c r="F57" s="408">
        <v>31532.25499446</v>
      </c>
      <c r="G57" s="122"/>
      <c r="H57" s="127"/>
      <c r="I57" s="127"/>
    </row>
    <row r="58" spans="2:9" ht="25" customHeight="1">
      <c r="B58" s="392"/>
      <c r="C58" s="147"/>
      <c r="D58" s="410"/>
      <c r="E58" s="404" t="s">
        <v>812</v>
      </c>
      <c r="F58" s="408">
        <v>21446.403027</v>
      </c>
      <c r="G58" s="122"/>
      <c r="H58" s="127"/>
      <c r="I58" s="127"/>
    </row>
    <row r="59" spans="2:9" ht="25" customHeight="1">
      <c r="B59" s="392"/>
      <c r="C59" s="147"/>
      <c r="D59" s="410"/>
      <c r="E59" s="147" t="s">
        <v>60</v>
      </c>
      <c r="F59" s="408">
        <v>9400.7587920000005</v>
      </c>
      <c r="G59" s="122"/>
      <c r="H59" s="127"/>
      <c r="I59" s="127"/>
    </row>
    <row r="60" spans="2:9" ht="25" customHeight="1">
      <c r="B60" s="392"/>
      <c r="C60" s="147"/>
      <c r="D60" s="399"/>
      <c r="E60" s="147" t="s">
        <v>109</v>
      </c>
      <c r="F60" s="408">
        <v>4145.8314019999998</v>
      </c>
      <c r="G60" s="122"/>
      <c r="H60" s="127"/>
      <c r="I60" s="127"/>
    </row>
    <row r="61" spans="2:9" ht="25" customHeight="1">
      <c r="B61" s="392"/>
      <c r="C61" s="407"/>
      <c r="D61" s="410"/>
      <c r="E61" s="147" t="s">
        <v>842</v>
      </c>
      <c r="F61" s="408">
        <v>3287.9558630000001</v>
      </c>
      <c r="G61" s="122"/>
      <c r="I61" s="127"/>
    </row>
    <row r="62" spans="2:9" ht="25" customHeight="1">
      <c r="B62" s="411"/>
      <c r="C62" s="137"/>
      <c r="D62" s="137"/>
      <c r="E62" s="147" t="s">
        <v>840</v>
      </c>
      <c r="F62" s="408"/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44"/>
  <sheetViews>
    <sheetView zoomScale="80" zoomScaleNormal="80" workbookViewId="0">
      <selection activeCell="F14" sqref="F14"/>
    </sheetView>
  </sheetViews>
  <sheetFormatPr defaultColWidth="8.81640625" defaultRowHeight="15.5"/>
  <cols>
    <col min="1" max="1" width="20.453125" style="90" customWidth="1"/>
    <col min="2" max="2" width="27.453125" style="119" customWidth="1"/>
    <col min="3" max="5" width="18.26953125" style="90" customWidth="1"/>
    <col min="6" max="6" width="23.26953125" style="90" customWidth="1"/>
    <col min="7" max="7" width="19.453125" style="90" customWidth="1"/>
    <col min="8" max="8" width="16.7265625" style="90" customWidth="1"/>
    <col min="9" max="9" width="15.26953125" style="90" customWidth="1"/>
    <col min="10" max="10" width="23.26953125" style="90" customWidth="1"/>
    <col min="11" max="11" width="16.453125" style="90" customWidth="1"/>
    <col min="12" max="12" width="15.26953125" style="90" customWidth="1"/>
    <col min="13" max="16384" width="8.81640625" style="90"/>
  </cols>
  <sheetData>
    <row r="1" spans="1:11">
      <c r="B1" s="965" t="s">
        <v>496</v>
      </c>
      <c r="C1" s="965"/>
      <c r="D1" s="965"/>
      <c r="E1" s="965"/>
      <c r="F1" s="965"/>
      <c r="G1" s="965"/>
    </row>
    <row r="2" spans="1:11">
      <c r="B2" s="981" t="s">
        <v>337</v>
      </c>
      <c r="C2" s="979"/>
      <c r="D2" s="979"/>
      <c r="E2" s="979"/>
      <c r="F2" s="979"/>
      <c r="G2" s="980"/>
    </row>
    <row r="3" spans="1:11" ht="22.5" customHeight="1">
      <c r="B3" s="105"/>
      <c r="C3" s="92"/>
      <c r="D3" s="92"/>
      <c r="E3" s="92"/>
      <c r="F3" s="92"/>
      <c r="G3" s="92"/>
    </row>
    <row r="4" spans="1:11" ht="31.5" customHeight="1">
      <c r="B4" s="105" t="s">
        <v>338</v>
      </c>
      <c r="C4" s="777" t="s">
        <v>485</v>
      </c>
      <c r="D4" s="777" t="s">
        <v>486</v>
      </c>
      <c r="E4" s="777" t="s">
        <v>487</v>
      </c>
      <c r="F4" s="426" t="s">
        <v>484</v>
      </c>
      <c r="G4" s="425" t="s">
        <v>339</v>
      </c>
    </row>
    <row r="5" spans="1:11" ht="22.5" customHeight="1">
      <c r="B5" s="105" t="s">
        <v>340</v>
      </c>
      <c r="C5" s="249">
        <v>6384993.5094573675</v>
      </c>
      <c r="D5" s="249">
        <v>5963051.3345372463</v>
      </c>
      <c r="E5" s="249">
        <v>6231642.4848475615</v>
      </c>
      <c r="F5" s="249">
        <v>18579687.328842167</v>
      </c>
      <c r="G5" s="249">
        <f>F5/$F$9*100</f>
        <v>98.577657025013067</v>
      </c>
      <c r="H5" s="93"/>
      <c r="I5" s="93"/>
      <c r="J5" s="93"/>
      <c r="K5" s="93"/>
    </row>
    <row r="6" spans="1:11" ht="22.5" customHeight="1">
      <c r="B6" s="105" t="s">
        <v>341</v>
      </c>
      <c r="C6" s="249">
        <v>18753.809474630001</v>
      </c>
      <c r="D6" s="249">
        <v>19983.230777827997</v>
      </c>
      <c r="E6" s="249">
        <v>19754.569966040002</v>
      </c>
      <c r="F6" s="249">
        <v>58491.610218498005</v>
      </c>
      <c r="G6" s="249">
        <f t="shared" ref="G6:G8" si="0">F6/$F$9*100</f>
        <v>0.310337078816663</v>
      </c>
      <c r="H6" s="93"/>
      <c r="I6" s="93"/>
      <c r="J6" s="93"/>
      <c r="K6" s="93"/>
    </row>
    <row r="7" spans="1:11" ht="22.5" customHeight="1">
      <c r="A7" s="132"/>
      <c r="B7" s="105" t="s">
        <v>342</v>
      </c>
      <c r="C7" s="249">
        <v>36422.337668710003</v>
      </c>
      <c r="D7" s="249">
        <v>44768.999680297995</v>
      </c>
      <c r="E7" s="249">
        <v>38688.426839569001</v>
      </c>
      <c r="F7" s="249">
        <v>119879.764188577</v>
      </c>
      <c r="G7" s="249">
        <f t="shared" si="0"/>
        <v>0.6360422578304723</v>
      </c>
      <c r="H7" s="93"/>
      <c r="I7" s="93"/>
      <c r="J7" s="93"/>
      <c r="K7" s="93"/>
    </row>
    <row r="8" spans="1:11" ht="22.5" customHeight="1">
      <c r="B8" s="105" t="s">
        <v>343</v>
      </c>
      <c r="C8" s="249">
        <v>29436.035362999999</v>
      </c>
      <c r="D8" s="249">
        <v>30128.760321999998</v>
      </c>
      <c r="E8" s="249">
        <v>30143.72293</v>
      </c>
      <c r="F8" s="249">
        <v>89708.518614999994</v>
      </c>
      <c r="G8" s="249">
        <f t="shared" si="0"/>
        <v>0.4759636383397931</v>
      </c>
      <c r="H8" s="93"/>
      <c r="I8" s="93"/>
      <c r="J8" s="93"/>
      <c r="K8" s="93"/>
    </row>
    <row r="9" spans="1:11" ht="22.5" customHeight="1">
      <c r="B9" s="263" t="s">
        <v>111</v>
      </c>
      <c r="C9" s="412">
        <f>SUM(C5:C8)</f>
        <v>6469605.691963708</v>
      </c>
      <c r="D9" s="412">
        <f>SUM(D5:D8)</f>
        <v>6057932.3253173726</v>
      </c>
      <c r="E9" s="412">
        <f>SUM(E5:E8)</f>
        <v>6320229.2045831699</v>
      </c>
      <c r="F9" s="412">
        <f>SUM(F5:F8)</f>
        <v>18847767.221864242</v>
      </c>
      <c r="G9" s="412">
        <f>SUM(G5:G8)</f>
        <v>99.999999999999986</v>
      </c>
      <c r="H9" s="93"/>
      <c r="I9" s="93"/>
      <c r="J9" s="93"/>
      <c r="K9" s="93"/>
    </row>
    <row r="10" spans="1:11" ht="22.5" customHeight="1">
      <c r="C10" s="132"/>
      <c r="D10" s="132"/>
      <c r="E10" s="132"/>
      <c r="F10" s="132"/>
      <c r="H10" s="93"/>
      <c r="I10" s="93"/>
      <c r="J10" s="93"/>
      <c r="K10" s="93"/>
    </row>
    <row r="11" spans="1:11" ht="22.5" customHeight="1">
      <c r="B11" s="981" t="s">
        <v>344</v>
      </c>
      <c r="C11" s="979"/>
      <c r="D11" s="979"/>
      <c r="E11" s="979"/>
      <c r="F11" s="979"/>
      <c r="G11" s="980"/>
      <c r="H11" s="93"/>
    </row>
    <row r="12" spans="1:11" ht="22.5" customHeight="1">
      <c r="B12" s="105"/>
      <c r="C12" s="92"/>
      <c r="D12" s="92"/>
      <c r="E12" s="92"/>
      <c r="F12" s="92"/>
      <c r="G12" s="92"/>
      <c r="H12" s="93"/>
      <c r="I12" s="93"/>
      <c r="J12" s="93"/>
      <c r="K12" s="93"/>
    </row>
    <row r="13" spans="1:11" ht="35" customHeight="1">
      <c r="B13" s="105" t="s">
        <v>338</v>
      </c>
      <c r="C13" s="777" t="s">
        <v>485</v>
      </c>
      <c r="D13" s="777" t="s">
        <v>486</v>
      </c>
      <c r="E13" s="777" t="s">
        <v>487</v>
      </c>
      <c r="F13" s="426" t="s">
        <v>484</v>
      </c>
      <c r="G13" s="95" t="s">
        <v>345</v>
      </c>
      <c r="H13" s="93"/>
      <c r="J13" s="132"/>
    </row>
    <row r="14" spans="1:11" ht="22.5" customHeight="1">
      <c r="B14" s="105" t="s">
        <v>340</v>
      </c>
      <c r="C14" s="249">
        <v>18353.146200610001</v>
      </c>
      <c r="D14" s="249">
        <v>82910.841192280001</v>
      </c>
      <c r="E14" s="249">
        <v>12882.79066139</v>
      </c>
      <c r="F14" s="249">
        <v>114146.77805428</v>
      </c>
      <c r="G14" s="247">
        <f>F14/$F$17*100</f>
        <v>98.706382754649681</v>
      </c>
      <c r="H14" s="93"/>
      <c r="I14" s="413"/>
      <c r="J14" s="413"/>
      <c r="K14" s="413"/>
    </row>
    <row r="15" spans="1:11" ht="22.5" customHeight="1">
      <c r="B15" s="424" t="s">
        <v>341</v>
      </c>
      <c r="C15" s="249">
        <v>216.66531286</v>
      </c>
      <c r="D15" s="249">
        <v>32.468300499999998</v>
      </c>
      <c r="E15" s="249">
        <v>83.712977859999995</v>
      </c>
      <c r="F15" s="249">
        <v>332.84659122000005</v>
      </c>
      <c r="G15" s="247">
        <f t="shared" ref="G15:G16" si="1">F15/$F$17*100</f>
        <v>0.28782313081074179</v>
      </c>
      <c r="H15" s="93"/>
      <c r="I15" s="413"/>
      <c r="J15" s="413"/>
      <c r="K15" s="413"/>
    </row>
    <row r="16" spans="1:11" ht="22.5" customHeight="1">
      <c r="B16" s="105" t="s">
        <v>342</v>
      </c>
      <c r="C16" s="249">
        <v>0</v>
      </c>
      <c r="D16" s="249">
        <v>0</v>
      </c>
      <c r="E16" s="249">
        <v>1163.1279999999999</v>
      </c>
      <c r="F16" s="249">
        <v>1163.1279999999999</v>
      </c>
      <c r="G16" s="247">
        <f t="shared" si="1"/>
        <v>1.005794114539577</v>
      </c>
      <c r="H16" s="93"/>
      <c r="I16" s="413"/>
      <c r="J16" s="413"/>
      <c r="K16" s="413"/>
    </row>
    <row r="17" spans="2:12" ht="22.5" customHeight="1">
      <c r="B17" s="263" t="s">
        <v>111</v>
      </c>
      <c r="C17" s="412">
        <f>SUM(C14:C16)</f>
        <v>18569.811513470002</v>
      </c>
      <c r="D17" s="412">
        <f>SUM(D14:D16)</f>
        <v>82943.309492779998</v>
      </c>
      <c r="E17" s="412">
        <f>SUM(E14:E16)</f>
        <v>14129.631639249999</v>
      </c>
      <c r="F17" s="412">
        <f>SUM(F14:F16)</f>
        <v>115642.7526455</v>
      </c>
      <c r="G17" s="412">
        <f>SUM(G14:G16)</f>
        <v>100</v>
      </c>
      <c r="H17" s="93"/>
      <c r="I17" s="93"/>
      <c r="J17" s="93"/>
      <c r="K17" s="93"/>
    </row>
    <row r="18" spans="2:12" ht="22.5" customHeight="1">
      <c r="B18" s="414"/>
      <c r="C18" s="414"/>
      <c r="D18" s="414"/>
      <c r="E18" s="414"/>
      <c r="F18" s="414"/>
      <c r="G18" s="132"/>
      <c r="H18" s="93"/>
      <c r="I18" s="93"/>
      <c r="J18" s="93"/>
    </row>
    <row r="19" spans="2:12" ht="22.5" customHeight="1">
      <c r="B19" s="981" t="s">
        <v>346</v>
      </c>
      <c r="C19" s="979"/>
      <c r="D19" s="979"/>
      <c r="E19" s="979"/>
      <c r="F19" s="979"/>
      <c r="G19" s="980"/>
      <c r="H19" s="93"/>
    </row>
    <row r="20" spans="2:12" ht="22.5" customHeight="1">
      <c r="B20" s="105"/>
      <c r="C20" s="92"/>
      <c r="D20" s="92"/>
      <c r="E20" s="92"/>
      <c r="F20" s="92"/>
      <c r="G20" s="92"/>
      <c r="H20" s="93"/>
    </row>
    <row r="21" spans="2:12" ht="41" customHeight="1">
      <c r="B21" s="105" t="s">
        <v>338</v>
      </c>
      <c r="C21" s="777" t="s">
        <v>485</v>
      </c>
      <c r="D21" s="777" t="s">
        <v>486</v>
      </c>
      <c r="E21" s="777" t="s">
        <v>487</v>
      </c>
      <c r="F21" s="426" t="s">
        <v>484</v>
      </c>
      <c r="G21" s="95" t="s">
        <v>280</v>
      </c>
      <c r="H21" s="93"/>
    </row>
    <row r="22" spans="2:12" ht="22.5" customHeight="1">
      <c r="B22" s="105" t="s">
        <v>340</v>
      </c>
      <c r="C22" s="247">
        <v>6403346.6556579815</v>
      </c>
      <c r="D22" s="247">
        <v>6045962.1757295243</v>
      </c>
      <c r="E22" s="247">
        <v>6244525.2755089505</v>
      </c>
      <c r="F22" s="247">
        <f>SUM(C22:E22)</f>
        <v>18693834.106896456</v>
      </c>
      <c r="G22" s="249">
        <f>F22/$F$26*100</f>
        <v>98.578442020840896</v>
      </c>
      <c r="H22" s="98"/>
      <c r="I22" s="98"/>
      <c r="J22" s="98"/>
      <c r="K22" s="98"/>
      <c r="L22" s="413"/>
    </row>
    <row r="23" spans="2:12" ht="22.5" customHeight="1">
      <c r="B23" s="105" t="s">
        <v>341</v>
      </c>
      <c r="C23" s="247">
        <v>18970.474787490002</v>
      </c>
      <c r="D23" s="247">
        <v>20015.699078327998</v>
      </c>
      <c r="E23" s="247">
        <v>19838.282943900002</v>
      </c>
      <c r="F23" s="247">
        <f t="shared" ref="F23:F25" si="2">SUM(C23:E23)</f>
        <v>58824.456809718002</v>
      </c>
      <c r="G23" s="249">
        <f t="shared" ref="G23:G25" si="3">F23/$F$26*100</f>
        <v>0.31019978415690369</v>
      </c>
      <c r="H23" s="98"/>
      <c r="I23" s="98"/>
      <c r="J23" s="98"/>
      <c r="K23" s="98"/>
      <c r="L23" s="413"/>
    </row>
    <row r="24" spans="2:12" ht="22.5" customHeight="1">
      <c r="B24" s="105" t="s">
        <v>342</v>
      </c>
      <c r="C24" s="247">
        <v>36422.337668710003</v>
      </c>
      <c r="D24" s="247">
        <v>44768.999680297995</v>
      </c>
      <c r="E24" s="247">
        <v>39851.554839568998</v>
      </c>
      <c r="F24" s="247">
        <f t="shared" si="2"/>
        <v>121042.892188577</v>
      </c>
      <c r="G24" s="249">
        <f t="shared" si="3"/>
        <v>0.6382970802787078</v>
      </c>
      <c r="H24" s="98"/>
      <c r="I24" s="98"/>
      <c r="J24" s="98"/>
      <c r="K24" s="98"/>
      <c r="L24" s="413"/>
    </row>
    <row r="25" spans="2:12" ht="22.5" customHeight="1">
      <c r="B25" s="105" t="s">
        <v>343</v>
      </c>
      <c r="C25" s="430">
        <v>29436.035362999999</v>
      </c>
      <c r="D25" s="430">
        <v>30128.760321999998</v>
      </c>
      <c r="E25" s="430">
        <v>30143.72293</v>
      </c>
      <c r="F25" s="247">
        <f t="shared" si="2"/>
        <v>89708.518614999994</v>
      </c>
      <c r="G25" s="249">
        <f t="shared" si="3"/>
        <v>0.47306111472348294</v>
      </c>
      <c r="H25" s="98"/>
      <c r="I25" s="98"/>
      <c r="J25" s="98"/>
      <c r="K25" s="98"/>
      <c r="L25" s="413"/>
    </row>
    <row r="26" spans="2:12" ht="22.5" customHeight="1">
      <c r="B26" s="105" t="s">
        <v>111</v>
      </c>
      <c r="C26" s="356">
        <f>SUM(C22:C25)</f>
        <v>6488175.5034771822</v>
      </c>
      <c r="D26" s="356">
        <f>SUM(D22:D25)</f>
        <v>6140875.6348101506</v>
      </c>
      <c r="E26" s="356">
        <f>SUM(E22:E25)</f>
        <v>6334358.8362224195</v>
      </c>
      <c r="F26" s="356">
        <f>SUM(F22:F25)</f>
        <v>18963409.974509753</v>
      </c>
      <c r="G26" s="356">
        <f>SUM(G22:G25)</f>
        <v>99.999999999999986</v>
      </c>
      <c r="H26" s="98"/>
      <c r="I26" s="98"/>
      <c r="J26" s="98"/>
      <c r="K26" s="98"/>
      <c r="L26" s="413"/>
    </row>
    <row r="27" spans="2:12" ht="22.5" customHeight="1">
      <c r="C27" s="414"/>
      <c r="D27" s="414"/>
      <c r="E27" s="414"/>
      <c r="F27" s="414"/>
      <c r="G27" s="415"/>
      <c r="H27" s="93"/>
      <c r="I27" s="93"/>
      <c r="J27" s="93"/>
      <c r="K27" s="93"/>
      <c r="L27" s="413"/>
    </row>
    <row r="28" spans="2:12" ht="22.5" customHeight="1">
      <c r="B28" s="981" t="s">
        <v>347</v>
      </c>
      <c r="C28" s="979"/>
      <c r="D28" s="979"/>
      <c r="E28" s="979"/>
      <c r="F28" s="979"/>
      <c r="G28" s="980"/>
      <c r="H28" s="93"/>
      <c r="I28" s="93"/>
      <c r="J28" s="93"/>
      <c r="K28" s="93"/>
      <c r="L28" s="413"/>
    </row>
    <row r="29" spans="2:12" ht="37.5" customHeight="1">
      <c r="B29" s="105" t="s">
        <v>338</v>
      </c>
      <c r="C29" s="777" t="s">
        <v>485</v>
      </c>
      <c r="D29" s="777" t="s">
        <v>486</v>
      </c>
      <c r="E29" s="777" t="s">
        <v>487</v>
      </c>
      <c r="F29" s="426" t="s">
        <v>484</v>
      </c>
      <c r="G29" s="427" t="s">
        <v>348</v>
      </c>
      <c r="H29" s="93"/>
      <c r="I29" s="93"/>
      <c r="J29" s="93"/>
      <c r="K29" s="93"/>
      <c r="L29" s="93"/>
    </row>
    <row r="30" spans="2:12" ht="22.5" customHeight="1">
      <c r="B30" s="105" t="s">
        <v>340</v>
      </c>
      <c r="C30" s="247">
        <v>5914909.3202216364</v>
      </c>
      <c r="D30" s="247">
        <v>5049583.0065550683</v>
      </c>
      <c r="E30" s="247">
        <v>5736286.2686604932</v>
      </c>
      <c r="F30" s="247">
        <v>16700778.595437225</v>
      </c>
      <c r="G30" s="249">
        <f>F30/$F$33*100</f>
        <v>96.810865937291894</v>
      </c>
      <c r="H30" s="93"/>
      <c r="I30" s="93"/>
      <c r="J30" s="93"/>
      <c r="K30" s="93"/>
      <c r="L30" s="93"/>
    </row>
    <row r="31" spans="2:12" ht="22.5" customHeight="1">
      <c r="B31" s="105" t="s">
        <v>341</v>
      </c>
      <c r="C31" s="383">
        <v>16355.28540176</v>
      </c>
      <c r="D31" s="383">
        <v>16270.61988131</v>
      </c>
      <c r="E31" s="383">
        <v>44565.097272710002</v>
      </c>
      <c r="F31" s="247">
        <v>77191.002555779996</v>
      </c>
      <c r="G31" s="249">
        <f t="shared" ref="G31:G32" si="4">F31/$F$33*100</f>
        <v>0.44745984489815532</v>
      </c>
      <c r="H31" s="93"/>
      <c r="I31" s="93"/>
      <c r="J31" s="93"/>
      <c r="K31" s="93"/>
      <c r="L31" s="93"/>
    </row>
    <row r="32" spans="2:12" ht="22.5" customHeight="1">
      <c r="B32" s="105" t="s">
        <v>342</v>
      </c>
      <c r="C32" s="383">
        <v>114713.50416835</v>
      </c>
      <c r="D32" s="383">
        <v>160246.66519614001</v>
      </c>
      <c r="E32" s="383">
        <v>198004.24066486998</v>
      </c>
      <c r="F32" s="247">
        <v>472964.41002935899</v>
      </c>
      <c r="G32" s="249">
        <f t="shared" si="4"/>
        <v>2.7416742178099569</v>
      </c>
      <c r="H32" s="93"/>
      <c r="L32" s="93"/>
    </row>
    <row r="33" spans="2:8" ht="22.5" customHeight="1">
      <c r="B33" s="105" t="s">
        <v>111</v>
      </c>
      <c r="C33" s="356">
        <f>SUM(C30:C32)</f>
        <v>6045978.1097917464</v>
      </c>
      <c r="D33" s="356">
        <f>SUM(D30:D32)</f>
        <v>5226100.2916325182</v>
      </c>
      <c r="E33" s="356">
        <f>SUM(E30:E32)</f>
        <v>5978855.6065980727</v>
      </c>
      <c r="F33" s="356">
        <f>SUM(F30:F32)</f>
        <v>17250934.008022364</v>
      </c>
      <c r="G33" s="356">
        <f>SUM(G30:G32)</f>
        <v>100.00000000000001</v>
      </c>
      <c r="H33" s="93"/>
    </row>
    <row r="34" spans="2:8">
      <c r="F34" s="416"/>
    </row>
    <row r="35" spans="2:8">
      <c r="C35" s="98"/>
      <c r="D35" s="98"/>
      <c r="E35" s="98"/>
      <c r="F35" s="98"/>
      <c r="G35" s="98"/>
      <c r="H35" s="98"/>
    </row>
    <row r="36" spans="2:8">
      <c r="C36" s="98"/>
      <c r="D36" s="98"/>
      <c r="E36" s="98"/>
      <c r="F36" s="98"/>
      <c r="G36" s="98"/>
      <c r="H36" s="98"/>
    </row>
    <row r="37" spans="2:8">
      <c r="C37" s="98"/>
      <c r="D37" s="98"/>
      <c r="E37" s="98"/>
      <c r="F37" s="98"/>
      <c r="G37" s="98"/>
      <c r="H37" s="98"/>
    </row>
    <row r="38" spans="2:8">
      <c r="C38" s="93"/>
      <c r="D38" s="93"/>
      <c r="E38" s="93"/>
      <c r="F38" s="93"/>
      <c r="G38" s="93"/>
    </row>
    <row r="39" spans="2:8">
      <c r="C39" s="93"/>
      <c r="D39" s="93"/>
      <c r="E39" s="93"/>
      <c r="F39" s="93"/>
    </row>
    <row r="41" spans="2:8">
      <c r="F41" s="93"/>
    </row>
    <row r="42" spans="2:8">
      <c r="F42" s="93"/>
    </row>
    <row r="43" spans="2:8">
      <c r="F43" s="93"/>
    </row>
    <row r="44" spans="2:8">
      <c r="F44" s="93"/>
    </row>
  </sheetData>
  <mergeCells count="5">
    <mergeCell ref="B28:G28"/>
    <mergeCell ref="B19:G19"/>
    <mergeCell ref="B1:G1"/>
    <mergeCell ref="B2:G2"/>
    <mergeCell ref="B11:G11"/>
  </mergeCells>
  <phoneticPr fontId="59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2:J31"/>
  <sheetViews>
    <sheetView zoomScale="80" zoomScaleNormal="80" workbookViewId="0">
      <selection activeCell="G15" sqref="G15"/>
    </sheetView>
  </sheetViews>
  <sheetFormatPr defaultColWidth="8.81640625" defaultRowHeight="15.5"/>
  <cols>
    <col min="1" max="1" width="8.81640625" style="90"/>
    <col min="2" max="2" width="9" style="90" customWidth="1"/>
    <col min="3" max="3" width="8.81640625" style="90"/>
    <col min="4" max="4" width="44.453125" style="90" customWidth="1"/>
    <col min="5" max="5" width="19.7265625" style="90" customWidth="1"/>
    <col min="6" max="6" width="26.26953125" style="90" bestFit="1" customWidth="1"/>
    <col min="7" max="7" width="17.36328125" style="90" bestFit="1" customWidth="1"/>
    <col min="8" max="16384" width="8.81640625" style="90"/>
  </cols>
  <sheetData>
    <row r="2" spans="2:10">
      <c r="B2" s="981" t="s">
        <v>349</v>
      </c>
      <c r="C2" s="979"/>
      <c r="D2" s="979"/>
      <c r="E2" s="979"/>
      <c r="F2" s="980"/>
      <c r="G2" s="93"/>
    </row>
    <row r="3" spans="2:10" ht="23.5" customHeight="1">
      <c r="B3" s="978" t="s">
        <v>493</v>
      </c>
      <c r="C3" s="979"/>
      <c r="D3" s="979"/>
      <c r="E3" s="979"/>
      <c r="F3" s="980"/>
      <c r="G3" s="98"/>
    </row>
    <row r="4" spans="2:10" ht="23.5" customHeight="1">
      <c r="B4" s="105" t="s">
        <v>350</v>
      </c>
      <c r="C4" s="105" t="s">
        <v>51</v>
      </c>
      <c r="D4" s="105" t="s">
        <v>351</v>
      </c>
      <c r="E4" s="417" t="s">
        <v>352</v>
      </c>
      <c r="F4" s="105" t="s">
        <v>354</v>
      </c>
      <c r="G4" s="98"/>
    </row>
    <row r="5" spans="2:10" ht="23.5" customHeight="1">
      <c r="B5" s="91">
        <v>1</v>
      </c>
      <c r="C5" s="144" t="s">
        <v>393</v>
      </c>
      <c r="D5" s="452" t="s">
        <v>879</v>
      </c>
      <c r="E5" s="249">
        <v>13773212.483611925</v>
      </c>
      <c r="F5" s="418">
        <v>72.630463097753093</v>
      </c>
      <c r="G5" s="98"/>
      <c r="H5" s="98"/>
      <c r="I5" s="93"/>
      <c r="J5" s="93"/>
    </row>
    <row r="6" spans="2:10" ht="23.5" customHeight="1">
      <c r="B6" s="91">
        <v>2</v>
      </c>
      <c r="C6" s="144" t="s">
        <v>394</v>
      </c>
      <c r="D6" s="452" t="s">
        <v>880</v>
      </c>
      <c r="E6" s="249">
        <v>2816162.402329809</v>
      </c>
      <c r="F6" s="418">
        <v>14.850506349413116</v>
      </c>
      <c r="G6" s="98"/>
      <c r="H6" s="98"/>
      <c r="I6" s="93"/>
      <c r="J6" s="93"/>
    </row>
    <row r="7" spans="2:10" ht="23.5" customHeight="1">
      <c r="B7" s="91">
        <v>3</v>
      </c>
      <c r="C7" s="144" t="s">
        <v>395</v>
      </c>
      <c r="D7" s="452" t="s">
        <v>881</v>
      </c>
      <c r="E7" s="249">
        <v>1147808.5975963329</v>
      </c>
      <c r="F7" s="418">
        <v>6.0527542205710665</v>
      </c>
      <c r="G7" s="98"/>
      <c r="H7" s="98"/>
      <c r="I7" s="93"/>
      <c r="J7" s="93"/>
    </row>
    <row r="8" spans="2:10" ht="23.5" customHeight="1">
      <c r="B8" s="91">
        <v>4</v>
      </c>
      <c r="C8" s="144" t="s">
        <v>396</v>
      </c>
      <c r="D8" s="452" t="s">
        <v>882</v>
      </c>
      <c r="E8" s="249">
        <v>936615.75845463306</v>
      </c>
      <c r="F8" s="418">
        <v>4.9390682356897546</v>
      </c>
      <c r="G8" s="98"/>
      <c r="H8" s="98"/>
      <c r="I8" s="93"/>
      <c r="J8" s="93"/>
    </row>
    <row r="9" spans="2:10" ht="23.5" customHeight="1">
      <c r="B9" s="91">
        <v>5</v>
      </c>
      <c r="C9" s="144" t="s">
        <v>403</v>
      </c>
      <c r="D9" s="452" t="s">
        <v>883</v>
      </c>
      <c r="E9" s="249">
        <v>107414.517920895</v>
      </c>
      <c r="F9" s="418">
        <v>0.56643039445584731</v>
      </c>
      <c r="G9" s="98"/>
      <c r="H9" s="98"/>
      <c r="I9" s="93"/>
      <c r="J9" s="93"/>
    </row>
    <row r="10" spans="2:10" ht="23.5" customHeight="1">
      <c r="B10" s="91">
        <v>6</v>
      </c>
      <c r="C10" s="144" t="s">
        <v>399</v>
      </c>
      <c r="D10" s="452" t="s">
        <v>884</v>
      </c>
      <c r="E10" s="249">
        <v>91849.249977240004</v>
      </c>
      <c r="F10" s="418">
        <v>0.48434986165833072</v>
      </c>
      <c r="G10" s="98"/>
      <c r="H10" s="98"/>
      <c r="I10" s="93"/>
      <c r="J10" s="93"/>
    </row>
    <row r="11" spans="2:10" ht="23.5" customHeight="1">
      <c r="B11" s="91">
        <v>7</v>
      </c>
      <c r="C11" s="144" t="s">
        <v>402</v>
      </c>
      <c r="D11" s="452" t="s">
        <v>885</v>
      </c>
      <c r="E11" s="249">
        <v>30478.524859654</v>
      </c>
      <c r="F11" s="418">
        <v>0.16072280724101132</v>
      </c>
      <c r="G11" s="98"/>
      <c r="H11" s="98"/>
      <c r="I11" s="93"/>
      <c r="J11" s="93"/>
    </row>
    <row r="12" spans="2:10" ht="23.5" customHeight="1">
      <c r="B12" s="91">
        <v>8</v>
      </c>
      <c r="C12" s="144" t="s">
        <v>404</v>
      </c>
      <c r="D12" s="452" t="s">
        <v>886</v>
      </c>
      <c r="E12" s="249">
        <v>18134.989396380002</v>
      </c>
      <c r="F12" s="418">
        <v>9.5631478836120276E-2</v>
      </c>
      <c r="G12" s="98"/>
      <c r="H12" s="241"/>
      <c r="I12" s="93"/>
      <c r="J12" s="93"/>
    </row>
    <row r="13" spans="2:10" ht="23.5" customHeight="1">
      <c r="B13" s="91">
        <v>9</v>
      </c>
      <c r="C13" s="144" t="s">
        <v>593</v>
      </c>
      <c r="D13" s="452" t="s">
        <v>887</v>
      </c>
      <c r="E13" s="249">
        <v>8314.2141754839995</v>
      </c>
      <c r="F13" s="418">
        <v>4.3843455299757854E-2</v>
      </c>
      <c r="G13" s="98"/>
      <c r="H13" s="98"/>
      <c r="I13" s="93"/>
      <c r="J13" s="93"/>
    </row>
    <row r="14" spans="2:10" ht="23.5" customHeight="1">
      <c r="B14" s="91">
        <v>10</v>
      </c>
      <c r="C14" s="144" t="s">
        <v>594</v>
      </c>
      <c r="D14" s="92" t="s">
        <v>592</v>
      </c>
      <c r="E14" s="249">
        <v>7379.9440210000002</v>
      </c>
      <c r="F14" s="418">
        <v>3.8916756168431647E-2</v>
      </c>
      <c r="G14" s="98"/>
      <c r="H14" s="98"/>
      <c r="I14" s="93"/>
      <c r="J14" s="93"/>
    </row>
    <row r="15" spans="2:10" ht="23.5" customHeight="1">
      <c r="D15" s="119"/>
      <c r="E15" s="132"/>
      <c r="F15" s="132"/>
      <c r="G15" s="103"/>
    </row>
    <row r="16" spans="2:10" ht="23.5" customHeight="1">
      <c r="B16" s="982" t="s">
        <v>495</v>
      </c>
      <c r="C16" s="983"/>
      <c r="D16" s="983"/>
      <c r="E16" s="983"/>
      <c r="F16" s="984"/>
      <c r="G16" s="103"/>
    </row>
    <row r="17" spans="2:10" ht="23.5" customHeight="1">
      <c r="B17" s="105" t="s">
        <v>350</v>
      </c>
      <c r="C17" s="105" t="s">
        <v>51</v>
      </c>
      <c r="D17" s="105" t="s">
        <v>351</v>
      </c>
      <c r="E17" s="165" t="s">
        <v>352</v>
      </c>
      <c r="F17" s="105" t="s">
        <v>353</v>
      </c>
      <c r="G17" s="103"/>
    </row>
    <row r="18" spans="2:10" ht="23.5" customHeight="1">
      <c r="B18" s="91">
        <v>1</v>
      </c>
      <c r="C18" s="144" t="s">
        <v>393</v>
      </c>
      <c r="D18" s="452" t="s">
        <v>879</v>
      </c>
      <c r="E18" s="383">
        <v>8257467.6012980305</v>
      </c>
      <c r="F18" s="162">
        <v>47.866785632928568</v>
      </c>
      <c r="G18" s="98"/>
      <c r="H18" s="98"/>
      <c r="I18" s="93"/>
      <c r="J18" s="93"/>
    </row>
    <row r="19" spans="2:10" ht="23.5" customHeight="1">
      <c r="B19" s="91">
        <v>2</v>
      </c>
      <c r="C19" s="144" t="s">
        <v>395</v>
      </c>
      <c r="D19" s="452" t="s">
        <v>881</v>
      </c>
      <c r="E19" s="383">
        <v>2560637.2595547158</v>
      </c>
      <c r="F19" s="162">
        <v>14.843470262908204</v>
      </c>
      <c r="G19" s="98"/>
      <c r="H19" s="98"/>
      <c r="I19" s="93"/>
      <c r="J19" s="93"/>
    </row>
    <row r="20" spans="2:10" ht="23.5" customHeight="1">
      <c r="B20" s="91">
        <v>3</v>
      </c>
      <c r="C20" s="144" t="s">
        <v>394</v>
      </c>
      <c r="D20" s="452" t="s">
        <v>880</v>
      </c>
      <c r="E20" s="383">
        <v>1232541.6418787108</v>
      </c>
      <c r="F20" s="162">
        <v>7.1447820813964711</v>
      </c>
      <c r="G20" s="98"/>
      <c r="H20" s="98"/>
      <c r="I20" s="93"/>
      <c r="J20" s="93"/>
    </row>
    <row r="21" spans="2:10" ht="23.5" customHeight="1">
      <c r="B21" s="91">
        <v>4</v>
      </c>
      <c r="C21" s="144" t="s">
        <v>396</v>
      </c>
      <c r="D21" s="452" t="s">
        <v>882</v>
      </c>
      <c r="E21" s="383">
        <v>1207576.7522910701</v>
      </c>
      <c r="F21" s="162">
        <v>7.0000659195003605</v>
      </c>
      <c r="G21" s="98"/>
      <c r="H21" s="98"/>
      <c r="I21" s="93"/>
      <c r="J21" s="93"/>
    </row>
    <row r="22" spans="2:10" ht="23.5" customHeight="1">
      <c r="B22" s="91">
        <v>5</v>
      </c>
      <c r="C22" s="144" t="s">
        <v>397</v>
      </c>
      <c r="D22" s="452" t="s">
        <v>888</v>
      </c>
      <c r="E22" s="383">
        <v>609658.04497026</v>
      </c>
      <c r="F22" s="162">
        <v>3.534058183091684</v>
      </c>
      <c r="G22" s="98"/>
      <c r="H22" s="98"/>
      <c r="I22" s="93"/>
      <c r="J22" s="93"/>
    </row>
    <row r="23" spans="2:10" ht="23.5" customHeight="1">
      <c r="B23" s="91">
        <v>6</v>
      </c>
      <c r="C23" s="144" t="s">
        <v>400</v>
      </c>
      <c r="D23" s="452" t="s">
        <v>889</v>
      </c>
      <c r="E23" s="383">
        <v>541328.20909175894</v>
      </c>
      <c r="F23" s="162">
        <v>3.1379646391321216</v>
      </c>
      <c r="G23" s="98"/>
      <c r="H23" s="98"/>
      <c r="I23" s="93"/>
      <c r="J23" s="93"/>
    </row>
    <row r="24" spans="2:10" ht="23.5" customHeight="1">
      <c r="B24" s="91">
        <v>7</v>
      </c>
      <c r="C24" s="144" t="s">
        <v>398</v>
      </c>
      <c r="D24" s="452" t="s">
        <v>890</v>
      </c>
      <c r="E24" s="383">
        <v>494993.83325283899</v>
      </c>
      <c r="F24" s="162">
        <v>2.8693741047449826</v>
      </c>
      <c r="G24" s="98"/>
      <c r="H24" s="98"/>
      <c r="I24" s="93"/>
      <c r="J24" s="93"/>
    </row>
    <row r="25" spans="2:10" ht="23.5" customHeight="1">
      <c r="B25" s="91">
        <v>8</v>
      </c>
      <c r="C25" s="144" t="s">
        <v>399</v>
      </c>
      <c r="D25" s="452" t="s">
        <v>884</v>
      </c>
      <c r="E25" s="383">
        <v>494816.85830323998</v>
      </c>
      <c r="F25" s="162">
        <v>2.868348218555187</v>
      </c>
      <c r="G25" s="98"/>
      <c r="H25" s="98"/>
      <c r="I25" s="93"/>
      <c r="J25" s="93"/>
    </row>
    <row r="26" spans="2:10" ht="23.5" customHeight="1">
      <c r="B26" s="91">
        <v>9</v>
      </c>
      <c r="C26" s="144" t="s">
        <v>401</v>
      </c>
      <c r="D26" s="452" t="s">
        <v>891</v>
      </c>
      <c r="E26" s="383">
        <v>393532.692378729</v>
      </c>
      <c r="F26" s="162">
        <v>2.281225423479802</v>
      </c>
      <c r="G26" s="98"/>
      <c r="H26" s="98"/>
      <c r="I26" s="93"/>
      <c r="J26" s="93"/>
    </row>
    <row r="27" spans="2:10" ht="23.5" customHeight="1">
      <c r="B27" s="91">
        <v>10</v>
      </c>
      <c r="C27" s="144" t="s">
        <v>595</v>
      </c>
      <c r="D27" s="452" t="s">
        <v>892</v>
      </c>
      <c r="E27" s="383">
        <v>345596.49451072997</v>
      </c>
      <c r="F27" s="162">
        <v>2.0033494670492291</v>
      </c>
      <c r="G27" s="98"/>
      <c r="H27" s="98"/>
      <c r="I27" s="93"/>
      <c r="J27" s="93"/>
    </row>
    <row r="28" spans="2:10">
      <c r="C28" s="129"/>
      <c r="E28" s="132"/>
      <c r="F28" s="132"/>
    </row>
    <row r="29" spans="2:10">
      <c r="C29" s="129"/>
      <c r="E29" s="132"/>
      <c r="F29" s="132"/>
    </row>
    <row r="30" spans="2:10">
      <c r="C30" s="129"/>
      <c r="E30" s="132"/>
      <c r="F30" s="132"/>
    </row>
    <row r="31" spans="2:10">
      <c r="C31" s="129"/>
      <c r="E31" s="132"/>
    </row>
  </sheetData>
  <mergeCells count="3">
    <mergeCell ref="B2:F2"/>
    <mergeCell ref="B3:F3"/>
    <mergeCell ref="B16:F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</vt:i4>
      </vt:variant>
    </vt:vector>
  </HeadingPairs>
  <TitlesOfParts>
    <vt:vector size="25" baseType="lpstr">
      <vt:lpstr>PRODUCT RANKING</vt:lpstr>
      <vt:lpstr>COUNTRY RANKING</vt:lpstr>
      <vt:lpstr>RE-EXPORT TABLE</vt:lpstr>
      <vt:lpstr>TABLE 1</vt:lpstr>
      <vt:lpstr>TABLE 2</vt:lpstr>
      <vt:lpstr>TABLE 3</vt:lpstr>
      <vt:lpstr>TABLE 4</vt:lpstr>
      <vt:lpstr>TABLE 5</vt:lpstr>
      <vt:lpstr>TABLE 5B</vt:lpstr>
      <vt:lpstr>TABLE 5C</vt:lpstr>
      <vt:lpstr>TABLE 6</vt:lpstr>
      <vt:lpstr>TABLE 7</vt:lpstr>
      <vt:lpstr>TABLE 8</vt:lpstr>
      <vt:lpstr>TABLE 9</vt:lpstr>
      <vt:lpstr>TABLE 10</vt:lpstr>
      <vt:lpstr>TABLE 13</vt:lpstr>
      <vt:lpstr>TABLE 14</vt:lpstr>
      <vt:lpstr>TABLE 14A</vt:lpstr>
      <vt:lpstr>TABLE 15</vt:lpstr>
      <vt:lpstr>TABLE 16</vt:lpstr>
      <vt:lpstr>TABLE 17</vt:lpstr>
      <vt:lpstr>TABLE 18</vt:lpstr>
      <vt:lpstr>TABLE 19</vt:lpstr>
      <vt:lpstr>TABLE 20</vt:lpstr>
      <vt:lpstr>'TABLE 15'!OLE_LINK5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Oluwanikemi Aimola</dc:creator>
  <cp:lastModifiedBy>Olagunju Abiodun</cp:lastModifiedBy>
  <dcterms:created xsi:type="dcterms:W3CDTF">2025-09-05T09:17:47Z</dcterms:created>
  <dcterms:modified xsi:type="dcterms:W3CDTF">2026-04-07T11:54:03Z</dcterms:modified>
</cp:coreProperties>
</file>